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defaultThemeVersion="124226"/>
  <mc:AlternateContent xmlns:mc="http://schemas.openxmlformats.org/markup-compatibility/2006">
    <mc:Choice Requires="x15">
      <x15ac:absPath xmlns:x15ac="http://schemas.microsoft.com/office/spreadsheetml/2010/11/ac" url="https://d.docs.live.net/af4cd30f233297c6/Desktop/Buget Consiliu 12.04.2021/DSP2403/"/>
    </mc:Choice>
  </mc:AlternateContent>
  <xr:revisionPtr revIDLastSave="6" documentId="8_{A1F71A24-9495-42BD-B642-8317BE386D11}" xr6:coauthVersionLast="46" xr6:coauthVersionMax="46" xr10:uidLastSave="{211109A2-E5F0-494C-9957-4954C288C79D}"/>
  <bookViews>
    <workbookView xWindow="-120" yWindow="-120" windowWidth="29040" windowHeight="15840" tabRatio="789" xr2:uid="{00000000-000D-0000-FFFF-FFFF00000000}"/>
  </bookViews>
  <sheets>
    <sheet name="PROIECT BUGET 2021 -DSP" sheetId="6" r:id="rId1"/>
  </sheets>
  <definedNames>
    <definedName name="_xlnm.Database">#REF!</definedName>
    <definedName name="_xlnm.Print_Titles" localSheetId="0">'PROIECT BUGET 2021 -DSP'!$8:$8</definedName>
    <definedName name="_xlnm.Print_Area" localSheetId="0">'PROIECT BUGET 2021 -DSP'!$A$1:$H$145</definedName>
  </definedNames>
  <calcPr calcId="181029"/>
</workbook>
</file>

<file path=xl/calcChain.xml><?xml version="1.0" encoding="utf-8"?>
<calcChain xmlns="http://schemas.openxmlformats.org/spreadsheetml/2006/main">
  <c r="F69" i="6" l="1"/>
  <c r="F70" i="6"/>
  <c r="D123" i="6"/>
  <c r="C123" i="6"/>
  <c r="F132" i="6"/>
  <c r="G92" i="6"/>
  <c r="G93" i="6"/>
  <c r="F92" i="6"/>
  <c r="F93" i="6"/>
  <c r="E89" i="6"/>
  <c r="D89" i="6"/>
  <c r="C89" i="6"/>
  <c r="E67" i="6"/>
  <c r="F73" i="6"/>
  <c r="G141" i="6" l="1"/>
  <c r="F141" i="6"/>
  <c r="E123" i="6" l="1"/>
  <c r="D122" i="6"/>
  <c r="C122" i="6"/>
  <c r="F133" i="6"/>
  <c r="G133" i="6"/>
  <c r="F87" i="6" l="1"/>
  <c r="C11" i="6" l="1"/>
  <c r="D11" i="6"/>
  <c r="G11" i="6" s="1"/>
  <c r="D12" i="6"/>
  <c r="G12" i="6"/>
  <c r="C13" i="6"/>
  <c r="G13" i="6"/>
  <c r="G14" i="6"/>
  <c r="C15" i="6"/>
  <c r="D15" i="6"/>
  <c r="G15" i="6" s="1"/>
  <c r="G16" i="6"/>
  <c r="G17" i="6"/>
  <c r="G18" i="6"/>
  <c r="C21" i="6"/>
  <c r="D21" i="6"/>
  <c r="E21" i="6"/>
  <c r="C23" i="6"/>
  <c r="D23" i="6"/>
  <c r="E23" i="6"/>
  <c r="F24" i="6"/>
  <c r="G24" i="6"/>
  <c r="F25" i="6"/>
  <c r="G25" i="6"/>
  <c r="F26" i="6"/>
  <c r="G26" i="6"/>
  <c r="F27" i="6"/>
  <c r="G27" i="6"/>
  <c r="F28" i="6"/>
  <c r="G28" i="6"/>
  <c r="F29" i="6"/>
  <c r="G29" i="6"/>
  <c r="F30" i="6"/>
  <c r="G30" i="6"/>
  <c r="F31" i="6"/>
  <c r="G31" i="6"/>
  <c r="F32" i="6"/>
  <c r="G32" i="6"/>
  <c r="F33" i="6"/>
  <c r="G33" i="6"/>
  <c r="F34" i="6"/>
  <c r="G34" i="6"/>
  <c r="F35" i="6"/>
  <c r="G35" i="6"/>
  <c r="F36" i="6"/>
  <c r="G36" i="6"/>
  <c r="F37" i="6"/>
  <c r="G37" i="6"/>
  <c r="F38" i="6"/>
  <c r="G38" i="6"/>
  <c r="F39" i="6"/>
  <c r="G39" i="6"/>
  <c r="F40" i="6"/>
  <c r="G40" i="6"/>
  <c r="F41" i="6"/>
  <c r="G41" i="6"/>
  <c r="F42" i="6"/>
  <c r="G42" i="6"/>
  <c r="F43" i="6"/>
  <c r="G43" i="6"/>
  <c r="F44" i="6"/>
  <c r="G44" i="6"/>
  <c r="F46" i="6"/>
  <c r="G46" i="6"/>
  <c r="C47" i="6"/>
  <c r="D47" i="6"/>
  <c r="F48" i="6"/>
  <c r="G48" i="6"/>
  <c r="E49" i="6"/>
  <c r="F49" i="6" s="1"/>
  <c r="F50" i="6"/>
  <c r="G50" i="6"/>
  <c r="E51" i="6"/>
  <c r="F51" i="6" s="1"/>
  <c r="F52" i="6"/>
  <c r="G52" i="6"/>
  <c r="C53" i="6"/>
  <c r="D53" i="6"/>
  <c r="E53" i="6"/>
  <c r="F54" i="6"/>
  <c r="G54" i="6"/>
  <c r="F55" i="6"/>
  <c r="G55" i="6"/>
  <c r="F56" i="6"/>
  <c r="G56" i="6"/>
  <c r="F57" i="6"/>
  <c r="G57" i="6"/>
  <c r="F59" i="6"/>
  <c r="G59" i="6"/>
  <c r="C61" i="6"/>
  <c r="D61" i="6"/>
  <c r="E61" i="6"/>
  <c r="C62" i="6"/>
  <c r="D62" i="6"/>
  <c r="F63" i="6"/>
  <c r="G63" i="6"/>
  <c r="C67" i="6"/>
  <c r="D67" i="6"/>
  <c r="E66" i="6"/>
  <c r="F68" i="6"/>
  <c r="G68" i="6"/>
  <c r="G69" i="6"/>
  <c r="G70" i="6"/>
  <c r="F71" i="6"/>
  <c r="G71" i="6"/>
  <c r="F72" i="6"/>
  <c r="G72" i="6"/>
  <c r="G73" i="6"/>
  <c r="C75" i="6"/>
  <c r="D75" i="6"/>
  <c r="E75" i="6"/>
  <c r="C76" i="6"/>
  <c r="D76" i="6"/>
  <c r="E76" i="6"/>
  <c r="F77" i="6"/>
  <c r="G77" i="6"/>
  <c r="F78" i="6"/>
  <c r="G78" i="6"/>
  <c r="C80" i="6"/>
  <c r="D80" i="6"/>
  <c r="D79" i="6" s="1"/>
  <c r="E80" i="6"/>
  <c r="F81" i="6"/>
  <c r="G81" i="6"/>
  <c r="F82" i="6"/>
  <c r="G82" i="6"/>
  <c r="C84" i="6"/>
  <c r="C83" i="6" s="1"/>
  <c r="D84" i="6"/>
  <c r="D83" i="6" s="1"/>
  <c r="E84" i="6"/>
  <c r="E83" i="6" s="1"/>
  <c r="F85" i="6"/>
  <c r="G85" i="6"/>
  <c r="F86" i="6"/>
  <c r="G86" i="6"/>
  <c r="G87" i="6"/>
  <c r="C88" i="6"/>
  <c r="D88" i="6"/>
  <c r="E88" i="6"/>
  <c r="F90" i="6"/>
  <c r="G90" i="6"/>
  <c r="F91" i="6"/>
  <c r="G91" i="6"/>
  <c r="F94" i="6"/>
  <c r="G94" i="6"/>
  <c r="C96" i="6"/>
  <c r="C95" i="6" s="1"/>
  <c r="D96" i="6"/>
  <c r="D95" i="6" s="1"/>
  <c r="E96" i="6"/>
  <c r="F97" i="6"/>
  <c r="G97" i="6"/>
  <c r="F98" i="6"/>
  <c r="G98" i="6"/>
  <c r="F99" i="6"/>
  <c r="G99" i="6"/>
  <c r="F100" i="6"/>
  <c r="G100" i="6"/>
  <c r="C102" i="6"/>
  <c r="C101" i="6" s="1"/>
  <c r="D102" i="6"/>
  <c r="D101" i="6" s="1"/>
  <c r="E102" i="6"/>
  <c r="E101" i="6" s="1"/>
  <c r="F103" i="6"/>
  <c r="G103" i="6"/>
  <c r="F104" i="6"/>
  <c r="G104" i="6"/>
  <c r="F105" i="6"/>
  <c r="G105" i="6"/>
  <c r="F106" i="6"/>
  <c r="G106" i="6"/>
  <c r="F107" i="6"/>
  <c r="G107" i="6"/>
  <c r="C109" i="6"/>
  <c r="C108" i="6" s="1"/>
  <c r="D109" i="6"/>
  <c r="D108" i="6" s="1"/>
  <c r="E109" i="6"/>
  <c r="E108" i="6" s="1"/>
  <c r="F110" i="6"/>
  <c r="G110" i="6"/>
  <c r="F111" i="6"/>
  <c r="G111" i="6"/>
  <c r="F112" i="6"/>
  <c r="G112" i="6"/>
  <c r="C115" i="6"/>
  <c r="C114" i="6" s="1"/>
  <c r="C113" i="6" s="1"/>
  <c r="D115" i="6"/>
  <c r="D114" i="6" s="1"/>
  <c r="D113" i="6" s="1"/>
  <c r="E115" i="6"/>
  <c r="F116" i="6"/>
  <c r="G116" i="6"/>
  <c r="F117" i="6"/>
  <c r="G117" i="6"/>
  <c r="F118" i="6"/>
  <c r="G118" i="6"/>
  <c r="F119" i="6"/>
  <c r="G119" i="6"/>
  <c r="F120" i="6"/>
  <c r="G120" i="6"/>
  <c r="E122" i="6"/>
  <c r="F124" i="6"/>
  <c r="G124" i="6"/>
  <c r="F125" i="6"/>
  <c r="G125" i="6"/>
  <c r="F126" i="6"/>
  <c r="G126" i="6"/>
  <c r="C128" i="6"/>
  <c r="C127" i="6" s="1"/>
  <c r="D128" i="6"/>
  <c r="D127" i="6" s="1"/>
  <c r="E128" i="6"/>
  <c r="E127" i="6" s="1"/>
  <c r="F129" i="6"/>
  <c r="G129" i="6"/>
  <c r="F130" i="6"/>
  <c r="G130" i="6"/>
  <c r="F131" i="6"/>
  <c r="G131" i="6"/>
  <c r="F134" i="6"/>
  <c r="G134" i="6"/>
  <c r="C136" i="6"/>
  <c r="C135" i="6" s="1"/>
  <c r="D136" i="6"/>
  <c r="D135" i="6" s="1"/>
  <c r="E136" i="6"/>
  <c r="F137" i="6"/>
  <c r="G137" i="6"/>
  <c r="F138" i="6"/>
  <c r="G138" i="6"/>
  <c r="F139" i="6"/>
  <c r="G139" i="6"/>
  <c r="F140" i="6"/>
  <c r="G140" i="6"/>
  <c r="D66" i="6" l="1"/>
  <c r="D65" i="6" s="1"/>
  <c r="D60" i="6"/>
  <c r="C60" i="6"/>
  <c r="C58" i="6" s="1"/>
  <c r="C19" i="6" s="1"/>
  <c r="C10" i="6" s="1"/>
  <c r="E60" i="6"/>
  <c r="G136" i="6"/>
  <c r="F23" i="6"/>
  <c r="G21" i="6"/>
  <c r="F62" i="6"/>
  <c r="F109" i="6"/>
  <c r="F96" i="6"/>
  <c r="F80" i="6"/>
  <c r="G67" i="6"/>
  <c r="G53" i="6"/>
  <c r="F122" i="6"/>
  <c r="F76" i="6"/>
  <c r="F53" i="6"/>
  <c r="F128" i="6"/>
  <c r="F102" i="6"/>
  <c r="E95" i="6"/>
  <c r="F95" i="6" s="1"/>
  <c r="G80" i="6"/>
  <c r="F61" i="6"/>
  <c r="D121" i="6"/>
  <c r="C79" i="6"/>
  <c r="C74" i="6" s="1"/>
  <c r="C121" i="6"/>
  <c r="F115" i="6"/>
  <c r="F75" i="6"/>
  <c r="G62" i="6"/>
  <c r="G49" i="6"/>
  <c r="F136" i="6"/>
  <c r="F123" i="6"/>
  <c r="G109" i="6"/>
  <c r="G102" i="6"/>
  <c r="F89" i="6"/>
  <c r="D74" i="6"/>
  <c r="G76" i="6"/>
  <c r="D58" i="6"/>
  <c r="D19" i="6" s="1"/>
  <c r="D10" i="6" s="1"/>
  <c r="G10" i="6" s="1"/>
  <c r="F83" i="6"/>
  <c r="G108" i="6"/>
  <c r="F108" i="6"/>
  <c r="G101" i="6"/>
  <c r="F101" i="6"/>
  <c r="F127" i="6"/>
  <c r="F88" i="6"/>
  <c r="E65" i="6"/>
  <c r="G66" i="6"/>
  <c r="G65" i="6" s="1"/>
  <c r="G128" i="6"/>
  <c r="G123" i="6"/>
  <c r="E114" i="6"/>
  <c r="G96" i="6"/>
  <c r="G89" i="6"/>
  <c r="G84" i="6"/>
  <c r="F67" i="6"/>
  <c r="C66" i="6"/>
  <c r="C65" i="6" s="1"/>
  <c r="F21" i="6"/>
  <c r="E135" i="6"/>
  <c r="G127" i="6"/>
  <c r="G122" i="6"/>
  <c r="G115" i="6"/>
  <c r="G88" i="6"/>
  <c r="F84" i="6"/>
  <c r="G83" i="6"/>
  <c r="E79" i="6"/>
  <c r="G75" i="6"/>
  <c r="G61" i="6"/>
  <c r="G51" i="6"/>
  <c r="E47" i="6"/>
  <c r="D45" i="6"/>
  <c r="G23" i="6"/>
  <c r="C12" i="6"/>
  <c r="C45" i="6"/>
  <c r="G95" i="6" l="1"/>
  <c r="D22" i="6"/>
  <c r="D20" i="6" s="1"/>
  <c r="C22" i="6"/>
  <c r="C20" i="6" s="1"/>
  <c r="G79" i="6"/>
  <c r="F79" i="6"/>
  <c r="E74" i="6"/>
  <c r="G114" i="6"/>
  <c r="G113" i="6" s="1"/>
  <c r="E113" i="6"/>
  <c r="F114" i="6"/>
  <c r="F113" i="6" s="1"/>
  <c r="E22" i="6"/>
  <c r="E45" i="6"/>
  <c r="F47" i="6"/>
  <c r="G47" i="6"/>
  <c r="G135" i="6"/>
  <c r="F135" i="6"/>
  <c r="G60" i="6"/>
  <c r="E58" i="6"/>
  <c r="F60" i="6"/>
  <c r="E121" i="6"/>
  <c r="F66" i="6"/>
  <c r="F65" i="6" s="1"/>
  <c r="G121" i="6" l="1"/>
  <c r="F121" i="6"/>
  <c r="G45" i="6"/>
  <c r="F45" i="6"/>
  <c r="E20" i="6"/>
  <c r="G22" i="6"/>
  <c r="F22" i="6"/>
  <c r="G74" i="6"/>
  <c r="F74" i="6"/>
  <c r="F58" i="6"/>
  <c r="G58" i="6"/>
  <c r="E19" i="6"/>
  <c r="F20" i="6" l="1"/>
  <c r="G20" i="6"/>
  <c r="F19" i="6"/>
  <c r="G19" i="6"/>
</calcChain>
</file>

<file path=xl/sharedStrings.xml><?xml version="1.0" encoding="utf-8"?>
<sst xmlns="http://schemas.openxmlformats.org/spreadsheetml/2006/main" count="193" uniqueCount="153">
  <si>
    <t>68.10</t>
  </si>
  <si>
    <t>VENITURI - TOTAL d.c.</t>
  </si>
  <si>
    <t xml:space="preserve">       - venituri proprii</t>
  </si>
  <si>
    <t xml:space="preserve">       - transferuri de la bugetul local</t>
  </si>
  <si>
    <t xml:space="preserve">CHELTUIELI - TOTAL***)  </t>
  </si>
  <si>
    <t xml:space="preserve">                  - cheltuieli de capital</t>
  </si>
  <si>
    <t xml:space="preserve">                  - cheltuieli materiale total d.c.</t>
  </si>
  <si>
    <t xml:space="preserve">                              - Reparatii curente </t>
  </si>
  <si>
    <t xml:space="preserve">                              - Alte cheltuieli (furnituri de birou, apa-canal, iluminat, avize, asigurari)</t>
  </si>
  <si>
    <t>Directia de termoficare</t>
  </si>
  <si>
    <t xml:space="preserve">            Proiecte Legea nr.350/2005</t>
  </si>
  <si>
    <t xml:space="preserve">            Cheltuieli de intretinere si functionare</t>
  </si>
  <si>
    <t>Cap 67.10</t>
  </si>
  <si>
    <t>CULTURA, RECREERE SI RELIGIE(Casa de cultura)</t>
  </si>
  <si>
    <t xml:space="preserve">Casa de cultura </t>
  </si>
  <si>
    <t>SANATATE</t>
  </si>
  <si>
    <t>ASIGURARI SI ASISTENTA SOCIALA</t>
  </si>
  <si>
    <t>Cap 65.10</t>
  </si>
  <si>
    <t>Cap 66.10</t>
  </si>
  <si>
    <t>Cap 61.10</t>
  </si>
  <si>
    <t>Cap 54.10</t>
  </si>
  <si>
    <t>ALTE SERVICII PUBLICE GENERALE</t>
  </si>
  <si>
    <t xml:space="preserve">   Venituri proprii</t>
  </si>
  <si>
    <t xml:space="preserve">   Subventii</t>
  </si>
  <si>
    <t>Denumire indicator</t>
  </si>
  <si>
    <t xml:space="preserve">    Cheltuieli de personal</t>
  </si>
  <si>
    <t xml:space="preserve">    Cheltuieli materiale si servicii</t>
  </si>
  <si>
    <t xml:space="preserve">    Cheltuieli de capital</t>
  </si>
  <si>
    <t>ORDINE PUBLICA SI SIGURANTA NATIONALA</t>
  </si>
  <si>
    <t>INVATAMANT</t>
  </si>
  <si>
    <t xml:space="preserve">          Cheltuieli de personal</t>
  </si>
  <si>
    <t xml:space="preserve">          Cheltuieli materiale si servicii total d.c.</t>
  </si>
  <si>
    <t xml:space="preserve">             Reparatii curente</t>
  </si>
  <si>
    <t xml:space="preserve">             Manifestari cultural-artistice</t>
  </si>
  <si>
    <t xml:space="preserve">         Cheltuieli de capital</t>
  </si>
  <si>
    <t>Subventii privind transportul public de calatori</t>
  </si>
  <si>
    <t>- cheltuieli de intretinere si functionare</t>
  </si>
  <si>
    <t>- materiale si prestari servicii cu caracter functional</t>
  </si>
  <si>
    <t>Cheltuieli materiale total d.c.</t>
  </si>
  <si>
    <t xml:space="preserve"> - reparatii curente</t>
  </si>
  <si>
    <t xml:space="preserve"> -obiecte inventar</t>
  </si>
  <si>
    <t xml:space="preserve"> - materiale si prestari servicii cu caracter functional</t>
  </si>
  <si>
    <t>-cheltuieli de intretinere si functionare</t>
  </si>
  <si>
    <t>Cheltuieli materiale si servicii d.c.</t>
  </si>
  <si>
    <t>- consum energie (iluminat public)</t>
  </si>
  <si>
    <t xml:space="preserve"> -obiecte de inventar</t>
  </si>
  <si>
    <t xml:space="preserve"> - cheltuieli de intretinere si functionare</t>
  </si>
  <si>
    <t xml:space="preserve"> - ape meteorice</t>
  </si>
  <si>
    <t xml:space="preserve"> - salubrizare</t>
  </si>
  <si>
    <t xml:space="preserve"> -cheltuieli privind transportul public de calatori(HCL 178/30.09.2009)</t>
  </si>
  <si>
    <t xml:space="preserve"> -cheltuieli de intretinere si functionare</t>
  </si>
  <si>
    <t xml:space="preserve"> - inchirieri utilaje</t>
  </si>
  <si>
    <t xml:space="preserve">  - cheltuieli de intretinere si functionare</t>
  </si>
  <si>
    <t xml:space="preserve"> - piese de schimb</t>
  </si>
  <si>
    <t xml:space="preserve"> - alte bunuri si servicii pentru intretinere si functionare</t>
  </si>
  <si>
    <t xml:space="preserve">  Cheltuieli materiale si servicii</t>
  </si>
  <si>
    <t>- reparatii curente</t>
  </si>
  <si>
    <t>Transport ,administrare circulatie</t>
  </si>
  <si>
    <t>Director executiv</t>
  </si>
  <si>
    <t>-transport materiale</t>
  </si>
  <si>
    <t>DIRECTIA SERVICII PUBLICE BISTRITA</t>
  </si>
  <si>
    <t>MUNICIPIUL BISTRITA</t>
  </si>
  <si>
    <t>Serviciul Deratizare,dezinsectie,dezinfectie</t>
  </si>
  <si>
    <t>Serviciul Intretinere imobile si mobilier urban</t>
  </si>
  <si>
    <t>Serviciul Mecanizare</t>
  </si>
  <si>
    <t>Chelt.materiale si serv.</t>
  </si>
  <si>
    <t>Directia Servicii Publice Publice</t>
  </si>
  <si>
    <t>- inchirieri utilaje</t>
  </si>
  <si>
    <t xml:space="preserve">       - buget local</t>
  </si>
  <si>
    <t xml:space="preserve"> - carburanti (motorina, benzina)</t>
  </si>
  <si>
    <t xml:space="preserve"> -reparatii curente</t>
  </si>
  <si>
    <t>-prime de asigurare(RCA + CASCO)</t>
  </si>
  <si>
    <t xml:space="preserve">-hrana pentru caini </t>
  </si>
  <si>
    <t>Serviciul Exploatare centrale termice, instalatii</t>
  </si>
  <si>
    <t xml:space="preserve">    Subventii pentru transportul  public local</t>
  </si>
  <si>
    <t xml:space="preserve">   Ioan Cretiu </t>
  </si>
  <si>
    <t>- reparatii si intretinere retele pentru iluminat public</t>
  </si>
  <si>
    <t>Strand, capela</t>
  </si>
  <si>
    <t>-reparatii curente</t>
  </si>
  <si>
    <t>Ecarisaj</t>
  </si>
  <si>
    <t>-transport</t>
  </si>
  <si>
    <t xml:space="preserve"> PROIECT BUGET</t>
  </si>
  <si>
    <t>Din total  :</t>
  </si>
  <si>
    <t>Directia Servicii Publice</t>
  </si>
  <si>
    <t>CAP 67.02</t>
  </si>
  <si>
    <t>CAP 70.02</t>
  </si>
  <si>
    <t>CAP 74.02</t>
  </si>
  <si>
    <t>67.02 CULTURA, RECREERE SI RELIGIE</t>
  </si>
  <si>
    <t>70.02 LOCUINTE, SERVICII SI DEZVOLTARE  PUBLICA</t>
  </si>
  <si>
    <t>74.02 PROTECTIA MEDIULUI</t>
  </si>
  <si>
    <t>CAP.84.02</t>
  </si>
  <si>
    <t>84.02 TRANSPORTURI</t>
  </si>
  <si>
    <t>S.C.V.T.I.S.S.P.(Spatii verzi)-67.02.05.03</t>
  </si>
  <si>
    <t>Iluminat public -70.02.06</t>
  </si>
  <si>
    <t>Serviciul Transport, administare circulatie -84.02.03.02</t>
  </si>
  <si>
    <t>Serviciul Intretinere strazi -84.02.03.03</t>
  </si>
  <si>
    <t>Serviciul Salubrizare - 74.02.05.01</t>
  </si>
  <si>
    <t>Subventii pentru serviciul de salubrizare</t>
  </si>
  <si>
    <t xml:space="preserve">    Subventii pentru serviciul de salubrizare</t>
  </si>
  <si>
    <t>Director executiv adj.</t>
  </si>
  <si>
    <t>Dan Sarmasan</t>
  </si>
  <si>
    <t>-despagubiri civile</t>
  </si>
  <si>
    <t>-alte bunuri si servicii pentru intretinere  si functionare</t>
  </si>
  <si>
    <t>;</t>
  </si>
  <si>
    <t>Anexa 1</t>
  </si>
  <si>
    <t>Anexa 2</t>
  </si>
  <si>
    <t>Cheltuieli utilitati( incalzit sere,energie electrica,apa pentru sere si parcuri),piese de schimb,combustibili pentru motocositori,hrana pentru pesti in Parcul municipal,protectia muncii,materiale sanitare,telefon,materiale curatenie in Parcul municipal si Padurea Schullerwald,furnituri birou</t>
  </si>
  <si>
    <t>Comision ANRSC,serviciu extern pentru sanatate si securitate in munca,protectia muncii,servicii de medicina muncii,taxa anuala licenta clasa 2,contributie fond persoane cu handicap,combustibil,materiale sanitare, telefon,furnituri de birou</t>
  </si>
  <si>
    <t>Iluminat public</t>
  </si>
  <si>
    <t>materiale pentru intretinere iluminat public</t>
  </si>
  <si>
    <t>cheltuieli utilitati(apa-canal pentru fantani arteziene,energie electrica pentru semafoare),protectia muncii,pregatire profesionala,materiale sanitare,materiale curatenie,furnituri de birou</t>
  </si>
  <si>
    <t>Cheltuieli apa meteorica - domeniul public</t>
  </si>
  <si>
    <t>Activitati de salubrizare( maturat manual,maturat mecanic,transport deseuri stradale,curatat rigole,stropit carosabil,colectare cadavre animale), prestari sevicii penitenciar( Luna curateniei)serviciu extern pentru sanatate si securitate in munca, taxa de salubrizare pentru persoanele fizice , taxa de salubrizare pentru persoanele juridice</t>
  </si>
  <si>
    <t xml:space="preserve">transport deseuri din activitatea Directiei Servicii Publice </t>
  </si>
  <si>
    <t>protectia muncii,materiale sanitare,serviciu extern pentru securitate si sanatate in munca</t>
  </si>
  <si>
    <t>Anexa 3</t>
  </si>
  <si>
    <t>-cheltuieli privind transportul public de calatori(HCL 223/23.12.2019)</t>
  </si>
  <si>
    <t>HCL 207/25.11.2010-privind aprobarea subventionarii serviciului de transport public local</t>
  </si>
  <si>
    <t>inchiriat utilaje pentru deszapezire (4 utilaje)</t>
  </si>
  <si>
    <t>transport  sare  pentru activitatea de deszapezire</t>
  </si>
  <si>
    <t>reparatii curente  pentru cladiri ale municipiului Bistrita, scoli si gradinite</t>
  </si>
  <si>
    <t>Inchiriere autoscara &gt;15m</t>
  </si>
  <si>
    <t>unelte de lucru(roabe,pompa de stropit,sape,foarfece,motounealta gard viu,motofierastrau,masina de tuns gazon;</t>
  </si>
  <si>
    <t>Reparatii la Capela Mortuara;reparatii la strandul municipal;</t>
  </si>
  <si>
    <t>Cheltuieli utilitati ( apa si energie electrica pentru strand,capela, incalzit pentru capela);energie electrica pentru capele in Viisoara si Sarata ;transport reziduuri -capela mortuara si strandul municipal,servicii paza capela si strand,servicii de intretinere instalatii pentru strand,serviciu extern pentru sanatate si securitate in munca,servicii de salvare acvatica,servicii de prim ajutor,incarcat extinctoare,obiecte de inventar,protectia muncii, intretinere si revizii platforma capela,telefon, materiale curatenie si produse intretinere apa la capela si strand municipal,licenta muzica ambientala Strand, Servicii de mentenanta camera tehnica Strand</t>
  </si>
  <si>
    <t>Materiale pentru urmatoarele activitati pe domeniul public-dezinsectie interioara -162778 mp, deratizare interioara -77841 mp, dezinsectie exterioara -2573683 mp , deratizare exterioara -25500 mp</t>
  </si>
  <si>
    <t>Chirii</t>
  </si>
  <si>
    <t>taxe si avize</t>
  </si>
  <si>
    <t>reparatii si intretinere retele pentru iluminatul public;modernizare si extindere iluminat public;</t>
  </si>
  <si>
    <t>inchirierea elementelor de iluminat festiv</t>
  </si>
  <si>
    <t>intretinere banci -600 buc,inlocuire sipci pentru 100 banci, intretinere spatii de joaca(echipamente si imprejmuire), intretinere pasaj pietonal subteran str.Garii -str.Dimitrie Cantemir, intretinere indicatoare - 600 buc,intretinere imobile Simpozionului nr.2,intretinere WC -public Piata Centrala</t>
  </si>
  <si>
    <t xml:space="preserve">Reparatii fantani arteziene( Calea Moldovei,Panait Cerna,Piata Petru Rares), Lucrari de reparatii suprafete din cauciuc la spatiile de joaca,Montare banci 20 bucati, Reparatii cladiri ale municipiului Bistrita,gradinite si scoli,Lucrari de reparatii depozit materiale nr.2, str.Simpozionului nr.2;Reparatii utilaje proprii; </t>
  </si>
  <si>
    <t>picioare de banca -40 buc,unelte de lucru diferite(masina de gaurit si insurubat,autofiletanta, masina de slefuit rotativa,compresor de vopsit, betoniera, roaba)</t>
  </si>
  <si>
    <t>Cheltuieli utilitati(energie electrica,apa-canal), piese de schimb,protectia muncii,servicii de paza str.Simpozionului nr.2,serviciu extern de sanatate si securitate in munca,telefon,materiale sanitare,vidanjari wc-uri ecologice, chirii, colectare si transport reziduuri,verificari stingatoare,verificare prize de pamant,verificare supape de siguranta;</t>
  </si>
  <si>
    <t>combustibili pentru 69 autovehicule si utilaje de lucru</t>
  </si>
  <si>
    <t>piese de schimb pentru 84 autovehicule,utilaje,remorci si accesorii folosite pentru lucrarile specifice serviciilor</t>
  </si>
  <si>
    <t>Reparatii curente pentru 36 utilaje si autovehicule</t>
  </si>
  <si>
    <t>Prime de asigurare (RCA+CASCO),asigurare RCA -pentru 71 autovehicule si utilaje de lucru,asigurare CASCO- pentru 9 autovehicule</t>
  </si>
  <si>
    <t>cheltuieli utilitati (apa-canal ,gaz,energie electrica),inspectii tehnice periodice pentru 42 utlilaje si autovehicule,vulcanizari auto,contract RT pentru echipamente ridicat, verificari metrologice,taxa utilizare drumuri nationale,certificare ISCIR automacara,verificare tahograf,contract RSVTI,contract servicii pentru centrala alarma,contract de verificat instalatie evacuare  fum,contract verificare supapa de siguranta,incarcat instinctoare,inmatriculari auto,masuratori priza de pamant,colectare si transport deseuri,taxa curierat;</t>
  </si>
  <si>
    <t>Verificari supape de siguranta conform prescriptii tehnice ISCIR,verificari metrologice analizoare gaze,verificat priza de pamant,analize laborator apa,verificari metrologice aparate de masura,contract extern de sanatate si securitate in munca,servicii de paza in uzina termica,verificari extinctoare,verificare hihrant exterior,transport reziduuri;</t>
  </si>
  <si>
    <t>contravaloare facilitati transport pentru pentru pensionari ,persoane cu handicap,veterani de razboi,abonamente pentru elevi si profesori din localitatile componente,transport elevi,servicii intretinere soft,taxa monitorizare ANRSC</t>
  </si>
  <si>
    <t>Ecusoane taxi -100buc, autorizatii taxi -150 buc.,serviciu extern pentru securitate in munca, carduri/legitimatie persoane cu handicap -150 buc;</t>
  </si>
  <si>
    <t>bransamente electrice statii transport- 8buc, alimentare cu energie statii transport - 8 buc;reparatii copertine si panouri statii de transport -70buc.</t>
  </si>
  <si>
    <t>Materiale pentru deszapezire (sare - 540 to;clorura de calciu -120 to,nisip 0- 8  50 mc); indicatoare rutiere -370 buc;oglinzi rutiere -25 buc ;elemente de blocare acces - 240 buc; materiale pentru intretinere si reparatii la statia de mixturi si utilaje de la serviciul intretinere strazi;</t>
  </si>
  <si>
    <t>Cheltuieli utilitati (energie electrica, apa-canal, gaz ptr.statia de mixturi),piese de schimb pentru statia de mixturi;elaborare retete mixturi asfaltice; analiza mixturi in terte laboratoare; analize sedimente zgomot statia de mixturi; audit, urmarire certificare mixturi asfaltice, audit supraveghere ISO,contract consultanta pentru audit ISO, comision ANRSC-pentru activitatea de deszapezire, taxa licenta deszapezire; etalonare mijloace de masurare;curatat cosuri de fum;servicii de verificari tehnice instalatii gaze naturale; servicii paza -Parc industrial Sarata;documentatie aviz SGA si autorizatie construire amenajare alee pietonala intre strada Valer Braniste si Valeria Peter Predescu;documentatie autorizatie SGA pentru poduri;documentatii ,avize ,acorduri pentru executie alveole statii pentru transportul public de persoane ;colectare, transport, neutralizare substante periculoase de laborator in stare lichida; intretinere soft Indeco;serviciu extern pentru sanatate si securitate in munca; incarcat instinctoare; protectia muncii; materiale sanitare; materiale pentru curatenie; furnituri de birou;</t>
  </si>
  <si>
    <t>PE ANUL 2021</t>
  </si>
  <si>
    <t>Buget 2020</t>
  </si>
  <si>
    <t>Realizat 2020</t>
  </si>
  <si>
    <t>Proiect Buget 2021</t>
  </si>
  <si>
    <t>% fata de Buget 2020</t>
  </si>
  <si>
    <t>% fata de realizat 2020</t>
  </si>
  <si>
    <t>Cheltuieli utilitati ( energie electrica si apa pentru adapost caini fara stapan),tratamente pentru cainii din adapost,vidanjare adapost pentru caini,transport reziduuri adapost pentru caini, ,materiale sanitare pentru tratamente caini,vaccin antirabic,sterilizare femele, castrare masculi, materiale sanitare pentru capturare caini,microcipuri,paza adapost ,servicii crematoriu, serviciu extern pentru sanatate si securitate in munca, protectia muncii</t>
  </si>
  <si>
    <t>Reparatii sisteme de irigatii ;reparatii in parcul municipal;reparatii in Padurea Schullerwald;reparatii curente in baza de productie;reparatii utilaje proprii;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</si>
</sst>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0"/>
      <name val="Arial"/>
    </font>
    <font>
      <sz val="8"/>
      <name val="Arial"/>
      <family val="2"/>
    </font>
    <font>
      <b/>
      <sz val="12"/>
      <name val="Arial"/>
      <family val="2"/>
    </font>
    <font>
      <sz val="12"/>
      <name val="Arial"/>
      <family val="2"/>
    </font>
    <font>
      <sz val="10"/>
      <name val="Arial"/>
      <family val="2"/>
    </font>
    <font>
      <sz val="12"/>
      <name val="Arial"/>
      <family val="2"/>
    </font>
    <font>
      <b/>
      <sz val="12"/>
      <name val="Arial"/>
      <family val="2"/>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4"/>
      <name val="Arial"/>
      <family val="2"/>
    </font>
    <font>
      <sz val="16"/>
      <name val="Arial"/>
      <family val="2"/>
    </font>
    <font>
      <b/>
      <sz val="18"/>
      <name val="Arial"/>
      <family val="2"/>
    </font>
    <font>
      <sz val="18"/>
      <name val="Arial"/>
      <family val="2"/>
    </font>
    <font>
      <sz val="12"/>
      <name val="Arial"/>
      <family val="2"/>
      <charset val="238"/>
    </font>
    <font>
      <u/>
      <sz val="10"/>
      <color indexed="12"/>
      <name val="Arial"/>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1"/>
        <bgColor indexed="64"/>
      </patternFill>
    </fill>
    <fill>
      <patternFill patternType="solid">
        <fgColor indexed="43"/>
        <bgColor indexed="64"/>
      </patternFill>
    </fill>
    <fill>
      <patternFill patternType="solid">
        <fgColor indexed="9"/>
        <bgColor indexed="64"/>
      </patternFill>
    </fill>
    <fill>
      <patternFill patternType="solid">
        <fgColor theme="0"/>
        <bgColor indexed="64"/>
      </patternFill>
    </fill>
  </fills>
  <borders count="12">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3">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3" borderId="0" applyNumberFormat="0" applyBorder="0" applyAlignment="0" applyProtection="0"/>
    <xf numFmtId="0" fontId="10" fillId="20" borderId="1" applyNumberFormat="0" applyAlignment="0" applyProtection="0"/>
    <xf numFmtId="0" fontId="11" fillId="21" borderId="3" applyNumberFormat="0" applyAlignment="0" applyProtection="0"/>
    <xf numFmtId="0" fontId="12" fillId="0" borderId="0" applyNumberFormat="0" applyFill="0" applyBorder="0" applyAlignment="0" applyProtection="0"/>
    <xf numFmtId="0" fontId="13" fillId="4" borderId="0" applyNumberFormat="0" applyBorder="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7" fillId="7" borderId="1" applyNumberFormat="0" applyAlignment="0" applyProtection="0"/>
    <xf numFmtId="0" fontId="18" fillId="0" borderId="2" applyNumberFormat="0" applyFill="0" applyAlignment="0" applyProtection="0"/>
    <xf numFmtId="0" fontId="19" fillId="22" borderId="0" applyNumberFormat="0" applyBorder="0" applyAlignment="0" applyProtection="0"/>
    <xf numFmtId="0" fontId="4" fillId="23" borderId="8" applyNumberFormat="0" applyFont="0" applyAlignment="0" applyProtection="0"/>
    <xf numFmtId="0" fontId="20" fillId="20" borderId="7" applyNumberFormat="0" applyAlignment="0" applyProtection="0"/>
    <xf numFmtId="0" fontId="21" fillId="0" borderId="0" applyNumberFormat="0" applyFill="0" applyBorder="0" applyAlignment="0" applyProtection="0"/>
    <xf numFmtId="0" fontId="22" fillId="0" borderId="9" applyNumberFormat="0" applyFill="0" applyAlignment="0" applyProtection="0"/>
    <xf numFmtId="0" fontId="23" fillId="0" borderId="0" applyNumberFormat="0" applyFill="0" applyBorder="0" applyAlignment="0" applyProtection="0"/>
    <xf numFmtId="0" fontId="29" fillId="0" borderId="0" applyNumberFormat="0" applyFill="0" applyBorder="0" applyAlignment="0" applyProtection="0">
      <alignment vertical="top"/>
      <protection locked="0"/>
    </xf>
  </cellStyleXfs>
  <cellXfs count="126">
    <xf numFmtId="0" fontId="0" fillId="0" borderId="0" xfId="0"/>
    <xf numFmtId="0" fontId="3" fillId="0" borderId="0" xfId="0" applyFont="1" applyAlignment="1">
      <alignment wrapText="1"/>
    </xf>
    <xf numFmtId="0" fontId="3" fillId="0" borderId="0" xfId="0" applyFont="1"/>
    <xf numFmtId="0" fontId="3" fillId="0" borderId="0" xfId="0" applyFont="1" applyAlignment="1">
      <alignment vertical="center"/>
    </xf>
    <xf numFmtId="0" fontId="2" fillId="0" borderId="10" xfId="0" applyFont="1" applyBorder="1" applyAlignment="1">
      <alignment vertical="center" wrapText="1"/>
    </xf>
    <xf numFmtId="0" fontId="2" fillId="0" borderId="0" xfId="0" applyFont="1" applyAlignment="1">
      <alignment horizontal="center" vertical="center" wrapText="1"/>
    </xf>
    <xf numFmtId="0" fontId="2" fillId="24" borderId="10" xfId="0" applyFont="1" applyFill="1" applyBorder="1" applyAlignment="1">
      <alignment vertical="center"/>
    </xf>
    <xf numFmtId="0" fontId="2" fillId="0" borderId="0" xfId="0" applyFont="1"/>
    <xf numFmtId="4" fontId="2" fillId="0" borderId="10" xfId="0" applyNumberFormat="1" applyFont="1" applyBorder="1" applyAlignment="1">
      <alignment vertical="center"/>
    </xf>
    <xf numFmtId="0" fontId="3" fillId="0" borderId="10" xfId="0" applyFont="1" applyBorder="1" applyAlignment="1">
      <alignment vertical="center"/>
    </xf>
    <xf numFmtId="0" fontId="3" fillId="0" borderId="10" xfId="0" applyFont="1" applyBorder="1" applyAlignment="1">
      <alignment vertical="center" wrapText="1"/>
    </xf>
    <xf numFmtId="4" fontId="3" fillId="0" borderId="10" xfId="0" applyNumberFormat="1" applyFont="1" applyBorder="1" applyAlignment="1">
      <alignment vertical="center"/>
    </xf>
    <xf numFmtId="4" fontId="3" fillId="0" borderId="10" xfId="0" applyNumberFormat="1" applyFont="1" applyBorder="1"/>
    <xf numFmtId="4" fontId="2" fillId="24" borderId="10" xfId="0" applyNumberFormat="1" applyFont="1" applyFill="1" applyBorder="1" applyAlignment="1">
      <alignment vertical="center"/>
    </xf>
    <xf numFmtId="0" fontId="2" fillId="24" borderId="10" xfId="0" applyFont="1" applyFill="1" applyBorder="1" applyAlignment="1">
      <alignment vertical="center" wrapText="1"/>
    </xf>
    <xf numFmtId="0" fontId="2" fillId="24" borderId="0" xfId="0" applyFont="1" applyFill="1"/>
    <xf numFmtId="0" fontId="3" fillId="0" borderId="10" xfId="0" applyFont="1" applyBorder="1" applyAlignment="1" applyProtection="1">
      <alignment vertical="center" wrapText="1"/>
      <protection locked="0"/>
    </xf>
    <xf numFmtId="0" fontId="2" fillId="25" borderId="0" xfId="0" applyFont="1" applyFill="1" applyBorder="1" applyProtection="1">
      <protection locked="0"/>
    </xf>
    <xf numFmtId="0" fontId="3" fillId="0" borderId="10" xfId="0" applyFont="1" applyBorder="1" applyProtection="1">
      <protection locked="0"/>
    </xf>
    <xf numFmtId="0" fontId="3" fillId="0" borderId="0" xfId="0" applyFont="1" applyBorder="1" applyProtection="1">
      <protection locked="0"/>
    </xf>
    <xf numFmtId="0" fontId="2" fillId="0" borderId="10" xfId="0" applyFont="1" applyBorder="1" applyProtection="1">
      <protection locked="0"/>
    </xf>
    <xf numFmtId="0" fontId="2" fillId="0" borderId="0" xfId="0" applyFont="1" applyBorder="1" applyProtection="1">
      <protection locked="0"/>
    </xf>
    <xf numFmtId="4" fontId="3" fillId="0" borderId="0" xfId="0" applyNumberFormat="1" applyFont="1"/>
    <xf numFmtId="4" fontId="3" fillId="0" borderId="10" xfId="0" applyNumberFormat="1" applyFont="1" applyFill="1" applyBorder="1" applyAlignment="1">
      <alignment vertical="center"/>
    </xf>
    <xf numFmtId="0" fontId="3" fillId="0" borderId="10" xfId="0" applyFont="1" applyFill="1" applyBorder="1" applyAlignment="1">
      <alignment vertical="center"/>
    </xf>
    <xf numFmtId="0" fontId="2" fillId="0" borderId="0" xfId="0" applyFont="1" applyFill="1"/>
    <xf numFmtId="4" fontId="2" fillId="25" borderId="10" xfId="0" applyNumberFormat="1" applyFont="1" applyFill="1" applyBorder="1" applyAlignment="1" applyProtection="1">
      <alignment vertical="center"/>
    </xf>
    <xf numFmtId="4" fontId="3" fillId="0" borderId="10" xfId="0" applyNumberFormat="1" applyFont="1" applyBorder="1" applyAlignment="1" applyProtection="1">
      <alignment vertical="center"/>
    </xf>
    <xf numFmtId="4" fontId="2" fillId="0" borderId="0" xfId="0" applyNumberFormat="1" applyFont="1" applyBorder="1" applyProtection="1">
      <protection locked="0"/>
    </xf>
    <xf numFmtId="4" fontId="3" fillId="0" borderId="10" xfId="0" applyNumberFormat="1" applyFont="1" applyBorder="1" applyProtection="1"/>
    <xf numFmtId="0" fontId="3" fillId="0" borderId="10" xfId="0" applyFont="1" applyFill="1" applyBorder="1" applyAlignment="1" applyProtection="1">
      <alignment vertical="center" wrapText="1"/>
      <protection locked="0"/>
    </xf>
    <xf numFmtId="0" fontId="3" fillId="0" borderId="0" xfId="0" applyFont="1" applyFill="1"/>
    <xf numFmtId="0" fontId="6" fillId="0" borderId="10" xfId="0" applyFont="1" applyBorder="1" applyAlignment="1">
      <alignment wrapText="1"/>
    </xf>
    <xf numFmtId="0" fontId="3" fillId="0" borderId="10" xfId="0" quotePrefix="1" applyFont="1" applyBorder="1" applyAlignment="1" applyProtection="1">
      <alignment vertical="center" wrapText="1"/>
      <protection locked="0"/>
    </xf>
    <xf numFmtId="0" fontId="3" fillId="25" borderId="10" xfId="0" applyFont="1" applyFill="1" applyBorder="1" applyProtection="1">
      <protection locked="0"/>
    </xf>
    <xf numFmtId="0" fontId="3" fillId="26" borderId="10" xfId="0" applyFont="1" applyFill="1" applyBorder="1" applyProtection="1">
      <protection locked="0"/>
    </xf>
    <xf numFmtId="4" fontId="3" fillId="26" borderId="10" xfId="0" applyNumberFormat="1" applyFont="1" applyFill="1" applyBorder="1" applyAlignment="1" applyProtection="1">
      <alignment vertical="center"/>
    </xf>
    <xf numFmtId="0" fontId="3" fillId="26" borderId="0" xfId="0" applyFont="1" applyFill="1" applyBorder="1" applyProtection="1">
      <protection locked="0"/>
    </xf>
    <xf numFmtId="0" fontId="2" fillId="0" borderId="0" xfId="0" applyFont="1" applyFill="1" applyBorder="1" applyProtection="1">
      <protection locked="0"/>
    </xf>
    <xf numFmtId="0" fontId="3" fillId="0" borderId="0" xfId="0" applyFont="1" applyFill="1" applyBorder="1" applyProtection="1">
      <protection locked="0"/>
    </xf>
    <xf numFmtId="0" fontId="24" fillId="0" borderId="0" xfId="0" applyFont="1"/>
    <xf numFmtId="0" fontId="25" fillId="0" borderId="0" xfId="0" applyFont="1"/>
    <xf numFmtId="0" fontId="25" fillId="0" borderId="0" xfId="0" applyFont="1" applyAlignment="1">
      <alignment vertical="center"/>
    </xf>
    <xf numFmtId="0" fontId="26" fillId="0" borderId="0" xfId="0" applyFont="1" applyAlignment="1">
      <alignment vertical="center"/>
    </xf>
    <xf numFmtId="0" fontId="27" fillId="0" borderId="0" xfId="0" applyFont="1" applyAlignment="1">
      <alignment wrapText="1"/>
    </xf>
    <xf numFmtId="0" fontId="27" fillId="0" borderId="0" xfId="0" applyFont="1"/>
    <xf numFmtId="0" fontId="27" fillId="0" borderId="0" xfId="0" applyFont="1" applyAlignment="1">
      <alignment vertical="center"/>
    </xf>
    <xf numFmtId="0" fontId="26" fillId="0" borderId="10" xfId="0" applyFont="1" applyBorder="1" applyAlignment="1">
      <alignment vertical="center" wrapText="1"/>
    </xf>
    <xf numFmtId="0" fontId="26" fillId="0" borderId="10" xfId="0" applyFont="1" applyBorder="1" applyAlignment="1">
      <alignment horizontal="center" vertical="center" wrapText="1"/>
    </xf>
    <xf numFmtId="0" fontId="26" fillId="0" borderId="10" xfId="0" applyFont="1" applyBorder="1" applyAlignment="1">
      <alignment vertical="center"/>
    </xf>
    <xf numFmtId="4" fontId="26" fillId="0" borderId="10" xfId="0" applyNumberFormat="1" applyFont="1" applyBorder="1" applyAlignment="1">
      <alignment vertical="center"/>
    </xf>
    <xf numFmtId="0" fontId="26" fillId="0" borderId="10" xfId="0" applyFont="1" applyBorder="1"/>
    <xf numFmtId="0" fontId="27" fillId="0" borderId="10" xfId="0" applyFont="1" applyBorder="1" applyAlignment="1">
      <alignment vertical="center"/>
    </xf>
    <xf numFmtId="0" fontId="27" fillId="0" borderId="10" xfId="0" applyFont="1" applyBorder="1" applyAlignment="1">
      <alignment vertical="center" wrapText="1"/>
    </xf>
    <xf numFmtId="4" fontId="27" fillId="0" borderId="10" xfId="0" applyNumberFormat="1" applyFont="1" applyBorder="1" applyAlignment="1">
      <alignment vertical="center"/>
    </xf>
    <xf numFmtId="0" fontId="26" fillId="24" borderId="10" xfId="0" applyFont="1" applyFill="1" applyBorder="1" applyAlignment="1">
      <alignment vertical="center"/>
    </xf>
    <xf numFmtId="0" fontId="26" fillId="24" borderId="10" xfId="0" applyFont="1" applyFill="1" applyBorder="1" applyAlignment="1">
      <alignment vertical="center" wrapText="1"/>
    </xf>
    <xf numFmtId="4" fontId="26" fillId="24" borderId="10" xfId="0" applyNumberFormat="1" applyFont="1" applyFill="1" applyBorder="1"/>
    <xf numFmtId="4" fontId="26" fillId="24" borderId="10" xfId="0" applyNumberFormat="1" applyFont="1" applyFill="1" applyBorder="1" applyAlignment="1">
      <alignment vertical="center"/>
    </xf>
    <xf numFmtId="0" fontId="26" fillId="0" borderId="10" xfId="0" applyFont="1" applyFill="1" applyBorder="1" applyAlignment="1">
      <alignment vertical="center"/>
    </xf>
    <xf numFmtId="0" fontId="26" fillId="0" borderId="11" xfId="0" applyFont="1" applyFill="1" applyBorder="1" applyAlignment="1">
      <alignment vertical="center" wrapText="1"/>
    </xf>
    <xf numFmtId="4" fontId="26" fillId="0" borderId="0" xfId="0" applyNumberFormat="1" applyFont="1" applyFill="1" applyBorder="1" applyAlignment="1">
      <alignment vertical="center"/>
    </xf>
    <xf numFmtId="0" fontId="26" fillId="0" borderId="10" xfId="0" applyFont="1" applyFill="1" applyBorder="1" applyAlignment="1">
      <alignment horizontal="left" vertical="center" wrapText="1"/>
    </xf>
    <xf numFmtId="4" fontId="26" fillId="0" borderId="10" xfId="0" applyNumberFormat="1" applyFont="1" applyFill="1" applyBorder="1"/>
    <xf numFmtId="0" fontId="6" fillId="24" borderId="10" xfId="0" applyFont="1" applyFill="1" applyBorder="1" applyAlignment="1">
      <alignment vertical="center"/>
    </xf>
    <xf numFmtId="0" fontId="6" fillId="24" borderId="10" xfId="0" applyFont="1" applyFill="1" applyBorder="1" applyAlignment="1">
      <alignment vertical="center" wrapText="1"/>
    </xf>
    <xf numFmtId="4" fontId="6" fillId="24" borderId="10" xfId="0" applyNumberFormat="1" applyFont="1" applyFill="1" applyBorder="1" applyAlignment="1">
      <alignment vertical="center"/>
    </xf>
    <xf numFmtId="0" fontId="6" fillId="0" borderId="10" xfId="0" applyFont="1" applyBorder="1" applyAlignment="1">
      <alignment vertical="center"/>
    </xf>
    <xf numFmtId="0" fontId="6" fillId="25" borderId="10" xfId="0" applyFont="1" applyFill="1" applyBorder="1" applyAlignment="1" applyProtection="1">
      <alignment vertical="center"/>
      <protection locked="0"/>
    </xf>
    <xf numFmtId="0" fontId="6" fillId="25" borderId="10" xfId="0" applyFont="1" applyFill="1" applyBorder="1" applyAlignment="1" applyProtection="1">
      <alignment vertical="center" wrapText="1"/>
      <protection locked="0"/>
    </xf>
    <xf numFmtId="4" fontId="6" fillId="25" borderId="10" xfId="0" applyNumberFormat="1" applyFont="1" applyFill="1" applyBorder="1" applyAlignment="1" applyProtection="1">
      <alignment vertical="center"/>
    </xf>
    <xf numFmtId="0" fontId="6" fillId="0" borderId="10" xfId="0" applyFont="1" applyBorder="1" applyProtection="1">
      <protection locked="0"/>
    </xf>
    <xf numFmtId="0" fontId="6" fillId="0" borderId="10" xfId="0" applyFont="1" applyBorder="1" applyAlignment="1" applyProtection="1">
      <alignment vertical="center" wrapText="1"/>
      <protection locked="0"/>
    </xf>
    <xf numFmtId="4" fontId="6" fillId="0" borderId="10" xfId="0" applyNumberFormat="1" applyFont="1" applyBorder="1" applyAlignment="1" applyProtection="1">
      <alignment vertical="center" wrapText="1"/>
      <protection locked="0"/>
    </xf>
    <xf numFmtId="0" fontId="6" fillId="25" borderId="10" xfId="0" applyFont="1" applyFill="1" applyBorder="1" applyProtection="1">
      <protection locked="0"/>
    </xf>
    <xf numFmtId="0" fontId="6" fillId="25" borderId="10" xfId="0" applyFont="1" applyFill="1" applyBorder="1" applyAlignment="1" applyProtection="1">
      <alignment wrapText="1"/>
      <protection locked="0"/>
    </xf>
    <xf numFmtId="4" fontId="6" fillId="25" borderId="10" xfId="0" applyNumberFormat="1" applyFont="1" applyFill="1" applyBorder="1" applyProtection="1"/>
    <xf numFmtId="0" fontId="6" fillId="0" borderId="10" xfId="0" applyFont="1" applyBorder="1" applyAlignment="1" applyProtection="1">
      <alignment vertical="center"/>
      <protection locked="0"/>
    </xf>
    <xf numFmtId="4" fontId="6" fillId="0" borderId="10" xfId="0" applyNumberFormat="1" applyFont="1" applyBorder="1" applyAlignment="1">
      <alignment vertical="center"/>
    </xf>
    <xf numFmtId="0" fontId="6" fillId="25" borderId="10" xfId="0" applyFont="1" applyFill="1" applyBorder="1" applyAlignment="1">
      <alignment horizontal="left" vertical="center" wrapText="1"/>
    </xf>
    <xf numFmtId="4" fontId="6" fillId="25" borderId="10" xfId="0" applyNumberFormat="1" applyFont="1" applyFill="1" applyBorder="1"/>
    <xf numFmtId="0" fontId="6" fillId="0" borderId="10" xfId="0" applyFont="1" applyBorder="1" applyAlignment="1">
      <alignment vertical="center" wrapText="1"/>
    </xf>
    <xf numFmtId="0" fontId="5" fillId="0" borderId="10" xfId="0" applyFont="1" applyBorder="1" applyAlignment="1">
      <alignment vertical="center" wrapText="1"/>
    </xf>
    <xf numFmtId="0" fontId="6" fillId="25" borderId="10" xfId="0" applyFont="1" applyFill="1" applyBorder="1" applyAlignment="1">
      <alignment vertical="center"/>
    </xf>
    <xf numFmtId="4" fontId="6" fillId="25" borderId="10" xfId="0" applyNumberFormat="1" applyFont="1" applyFill="1" applyBorder="1" applyAlignment="1">
      <alignment horizontal="right"/>
    </xf>
    <xf numFmtId="0" fontId="6" fillId="0" borderId="10" xfId="0" applyFont="1" applyFill="1" applyBorder="1" applyAlignment="1">
      <alignment vertical="center"/>
    </xf>
    <xf numFmtId="4" fontId="6" fillId="0" borderId="10" xfId="0" applyNumberFormat="1" applyFont="1" applyFill="1" applyBorder="1" applyAlignment="1">
      <alignment vertical="center"/>
    </xf>
    <xf numFmtId="4" fontId="6" fillId="25" borderId="10" xfId="0" applyNumberFormat="1" applyFont="1" applyFill="1" applyBorder="1" applyAlignment="1">
      <alignment wrapText="1"/>
    </xf>
    <xf numFmtId="0" fontId="6" fillId="0" borderId="0" xfId="0" applyFont="1" applyBorder="1" applyAlignment="1">
      <alignment vertical="center"/>
    </xf>
    <xf numFmtId="0" fontId="3" fillId="0" borderId="0" xfId="0" quotePrefix="1" applyFont="1" applyBorder="1" applyAlignment="1">
      <alignment horizontal="center" wrapText="1"/>
    </xf>
    <xf numFmtId="4" fontId="3" fillId="0" borderId="0" xfId="0" applyNumberFormat="1" applyFont="1" applyBorder="1" applyAlignment="1">
      <alignment vertical="center"/>
    </xf>
    <xf numFmtId="0" fontId="6" fillId="0" borderId="10" xfId="0" applyFont="1" applyBorder="1" applyAlignment="1" applyProtection="1">
      <alignment horizontal="left" vertical="center" wrapText="1"/>
      <protection locked="0"/>
    </xf>
    <xf numFmtId="4" fontId="2" fillId="26" borderId="10" xfId="0" applyNumberFormat="1" applyFont="1" applyFill="1" applyBorder="1" applyAlignment="1" applyProtection="1">
      <alignment vertical="center"/>
    </xf>
    <xf numFmtId="4" fontId="2" fillId="0" borderId="10" xfId="0" applyNumberFormat="1" applyFont="1" applyBorder="1" applyProtection="1">
      <protection locked="0"/>
    </xf>
    <xf numFmtId="49" fontId="3" fillId="0" borderId="10" xfId="0" applyNumberFormat="1" applyFont="1" applyBorder="1" applyAlignment="1" applyProtection="1">
      <alignment horizontal="left" vertical="center" wrapText="1"/>
      <protection locked="0"/>
    </xf>
    <xf numFmtId="0" fontId="3" fillId="0" borderId="10" xfId="0" quotePrefix="1" applyFont="1" applyBorder="1" applyAlignment="1" applyProtection="1">
      <alignment wrapText="1"/>
      <protection locked="0"/>
    </xf>
    <xf numFmtId="49" fontId="3" fillId="0" borderId="10" xfId="0" quotePrefix="1" applyNumberFormat="1" applyFont="1" applyBorder="1" applyAlignment="1" applyProtection="1">
      <alignment horizontal="left" vertical="center" wrapText="1"/>
      <protection locked="0"/>
    </xf>
    <xf numFmtId="0" fontId="3" fillId="0" borderId="10" xfId="0" quotePrefix="1" applyFont="1" applyBorder="1" applyAlignment="1">
      <alignment vertical="center" wrapText="1"/>
    </xf>
    <xf numFmtId="0" fontId="27" fillId="0" borderId="0" xfId="0" applyFont="1" applyAlignment="1">
      <alignment horizontal="center" wrapText="1"/>
    </xf>
    <xf numFmtId="0" fontId="3" fillId="0" borderId="10" xfId="0" quotePrefix="1" applyFont="1" applyFill="1" applyBorder="1" applyAlignment="1" applyProtection="1">
      <alignment vertical="center" wrapText="1"/>
      <protection locked="0"/>
    </xf>
    <xf numFmtId="0" fontId="6" fillId="26" borderId="10" xfId="0" applyFont="1" applyFill="1" applyBorder="1" applyAlignment="1">
      <alignment vertical="center"/>
    </xf>
    <xf numFmtId="0" fontId="3" fillId="25" borderId="10" xfId="0" applyFont="1" applyFill="1" applyBorder="1" applyAlignment="1">
      <alignment vertical="center"/>
    </xf>
    <xf numFmtId="0" fontId="6" fillId="26" borderId="10" xfId="0" applyFont="1" applyFill="1" applyBorder="1" applyAlignment="1">
      <alignment horizontal="left" vertical="center" wrapText="1"/>
    </xf>
    <xf numFmtId="0" fontId="6" fillId="26" borderId="10" xfId="0" applyFont="1" applyFill="1" applyBorder="1" applyProtection="1">
      <protection locked="0"/>
    </xf>
    <xf numFmtId="0" fontId="2" fillId="25" borderId="10" xfId="0" applyFont="1" applyFill="1" applyBorder="1" applyProtection="1">
      <protection locked="0"/>
    </xf>
    <xf numFmtId="4" fontId="6" fillId="26" borderId="10" xfId="0" applyNumberFormat="1" applyFont="1" applyFill="1" applyBorder="1" applyAlignment="1">
      <alignment wrapText="1"/>
    </xf>
    <xf numFmtId="4" fontId="2" fillId="0" borderId="10" xfId="0" applyNumberFormat="1" applyFont="1" applyBorder="1" applyAlignment="1" applyProtection="1">
      <alignment vertical="center"/>
    </xf>
    <xf numFmtId="4" fontId="2" fillId="25" borderId="10" xfId="0" applyNumberFormat="1" applyFont="1" applyFill="1" applyBorder="1" applyAlignment="1" applyProtection="1">
      <alignment horizontal="right" vertical="center"/>
    </xf>
    <xf numFmtId="4" fontId="6" fillId="26" borderId="10" xfId="0" applyNumberFormat="1" applyFont="1" applyFill="1" applyBorder="1" applyAlignment="1" applyProtection="1">
      <alignment vertical="center"/>
    </xf>
    <xf numFmtId="0" fontId="2" fillId="25" borderId="10" xfId="0" applyFont="1" applyFill="1" applyBorder="1" applyAlignment="1" applyProtection="1">
      <alignment vertical="center" wrapText="1"/>
      <protection locked="0"/>
    </xf>
    <xf numFmtId="0" fontId="2" fillId="26" borderId="10" xfId="0" applyFont="1" applyFill="1" applyBorder="1" applyAlignment="1" applyProtection="1">
      <alignment vertical="center" wrapText="1"/>
      <protection locked="0"/>
    </xf>
    <xf numFmtId="0" fontId="2" fillId="25" borderId="10" xfId="0" applyFont="1" applyFill="1" applyBorder="1" applyAlignment="1">
      <alignment vertical="center"/>
    </xf>
    <xf numFmtId="0" fontId="2" fillId="25" borderId="10" xfId="0" applyFont="1" applyFill="1" applyBorder="1" applyAlignment="1" applyProtection="1">
      <alignment vertical="center"/>
      <protection locked="0"/>
    </xf>
    <xf numFmtId="0" fontId="2" fillId="27" borderId="0" xfId="0" applyFont="1" applyFill="1" applyBorder="1" applyProtection="1">
      <protection locked="0"/>
    </xf>
    <xf numFmtId="22" fontId="3" fillId="0" borderId="0" xfId="0" applyNumberFormat="1" applyFont="1"/>
    <xf numFmtId="14" fontId="3" fillId="0" borderId="0" xfId="0" applyNumberFormat="1" applyFont="1"/>
    <xf numFmtId="4" fontId="2" fillId="0" borderId="10" xfId="0" applyNumberFormat="1" applyFont="1" applyBorder="1" applyAlignment="1">
      <alignment vertical="distributed"/>
    </xf>
    <xf numFmtId="4" fontId="3" fillId="26" borderId="10" xfId="0" applyNumberFormat="1" applyFont="1" applyFill="1" applyBorder="1" applyAlignment="1" applyProtection="1">
      <alignment vertical="distributed"/>
    </xf>
    <xf numFmtId="4" fontId="3" fillId="0" borderId="10" xfId="0" applyNumberFormat="1" applyFont="1" applyBorder="1" applyAlignment="1" applyProtection="1">
      <alignment vertical="distributed"/>
    </xf>
    <xf numFmtId="4" fontId="28" fillId="0" borderId="10" xfId="0" applyNumberFormat="1" applyFont="1" applyBorder="1" applyAlignment="1" applyProtection="1">
      <alignment vertical="distributed"/>
    </xf>
    <xf numFmtId="0" fontId="3" fillId="26" borderId="10" xfId="42" applyFont="1" applyFill="1" applyBorder="1" applyAlignment="1" applyProtection="1">
      <alignment horizontal="left" vertical="center" wrapText="1"/>
      <protection locked="0"/>
    </xf>
    <xf numFmtId="0" fontId="3" fillId="0" borderId="10" xfId="0" applyFont="1" applyBorder="1" applyAlignment="1">
      <alignment vertical="top" wrapText="1"/>
    </xf>
    <xf numFmtId="0" fontId="26" fillId="0" borderId="0" xfId="0" applyFont="1" applyAlignment="1">
      <alignment horizontal="center" vertical="center"/>
    </xf>
    <xf numFmtId="0" fontId="27" fillId="0" borderId="0" xfId="0" applyFont="1" applyAlignment="1">
      <alignment horizontal="center" wrapText="1"/>
    </xf>
    <xf numFmtId="4" fontId="3" fillId="0" borderId="0" xfId="0" applyNumberFormat="1" applyFont="1" applyFill="1" applyBorder="1" applyProtection="1">
      <protection locked="0"/>
    </xf>
    <xf numFmtId="4" fontId="29" fillId="0" borderId="10" xfId="42" applyNumberFormat="1" applyBorder="1" applyAlignment="1" applyProtection="1">
      <alignment vertical="center"/>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xr:uid="{00000000-0005-0000-0000-000018000000}"/>
    <cellStyle name="Calculation" xfId="26" xr:uid="{00000000-0005-0000-0000-000019000000}"/>
    <cellStyle name="Check Cell" xfId="27" xr:uid="{00000000-0005-0000-0000-00001A000000}"/>
    <cellStyle name="Explanatory Text" xfId="28" xr:uid="{00000000-0005-0000-0000-00001B000000}"/>
    <cellStyle name="Good" xfId="29" xr:uid="{00000000-0005-0000-0000-00001C000000}"/>
    <cellStyle name="Heading 1" xfId="30" xr:uid="{00000000-0005-0000-0000-00001D000000}"/>
    <cellStyle name="Heading 2" xfId="31" xr:uid="{00000000-0005-0000-0000-00001E000000}"/>
    <cellStyle name="Heading 3" xfId="32" xr:uid="{00000000-0005-0000-0000-00001F000000}"/>
    <cellStyle name="Heading 4" xfId="33" xr:uid="{00000000-0005-0000-0000-000020000000}"/>
    <cellStyle name="Hyperlink" xfId="42" builtinId="8"/>
    <cellStyle name="Input" xfId="34" xr:uid="{00000000-0005-0000-0000-000021000000}"/>
    <cellStyle name="Linked Cell" xfId="35" xr:uid="{00000000-0005-0000-0000-000022000000}"/>
    <cellStyle name="Neutral" xfId="36" xr:uid="{00000000-0005-0000-0000-000023000000}"/>
    <cellStyle name="Normal" xfId="0" builtinId="0"/>
    <cellStyle name="Note" xfId="37" xr:uid="{00000000-0005-0000-0000-000025000000}"/>
    <cellStyle name="Output" xfId="38" xr:uid="{00000000-0005-0000-0000-000026000000}"/>
    <cellStyle name="Title" xfId="39" xr:uid="{00000000-0005-0000-0000-000027000000}"/>
    <cellStyle name="Total" xfId="40" builtinId="25" customBuiltin="1"/>
    <cellStyle name="Warning Text" xfId="41" xr:uid="{00000000-0005-0000-0000-000029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ANEXA%203%20%20SIS.xls" TargetMode="External"/><Relationship Id="rId2" Type="http://schemas.openxmlformats.org/officeDocument/2006/relationships/hyperlink" Target="ANEXA%202%20-SPATII%20VERZI.xls" TargetMode="External"/><Relationship Id="rId1" Type="http://schemas.openxmlformats.org/officeDocument/2006/relationships/hyperlink" Target="ANEXA%201%20-SPATII%20VERZI.xls"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U149"/>
  <sheetViews>
    <sheetView tabSelected="1" topLeftCell="A133" zoomScale="80" zoomScaleNormal="80" zoomScaleSheetLayoutView="80" workbookViewId="0">
      <selection activeCell="H139" sqref="H139"/>
    </sheetView>
  </sheetViews>
  <sheetFormatPr defaultRowHeight="15" x14ac:dyDescent="0.2"/>
  <cols>
    <col min="1" max="1" width="12.28515625" style="3" customWidth="1"/>
    <col min="2" max="2" width="40.85546875" style="1" customWidth="1"/>
    <col min="3" max="3" width="17.42578125" style="2" customWidth="1"/>
    <col min="4" max="4" width="14.5703125" style="2" customWidth="1"/>
    <col min="5" max="7" width="21.85546875" style="2" customWidth="1"/>
    <col min="8" max="8" width="52.7109375" style="2" customWidth="1"/>
    <col min="9" max="9" width="21.5703125" style="2" customWidth="1"/>
    <col min="10" max="10" width="11.28515625" style="2" customWidth="1"/>
    <col min="11" max="16384" width="9.140625" style="2"/>
  </cols>
  <sheetData>
    <row r="1" spans="1:255" ht="23.25" x14ac:dyDescent="0.35">
      <c r="A1" s="43" t="s">
        <v>61</v>
      </c>
      <c r="B1" s="44"/>
      <c r="C1" s="45"/>
      <c r="D1" s="45"/>
      <c r="E1" s="45"/>
      <c r="F1" s="45"/>
      <c r="G1" s="45"/>
      <c r="H1" s="45"/>
    </row>
    <row r="2" spans="1:255" ht="23.25" x14ac:dyDescent="0.35">
      <c r="A2" s="43" t="s">
        <v>60</v>
      </c>
      <c r="B2" s="44"/>
      <c r="C2" s="45"/>
      <c r="D2" s="45"/>
      <c r="E2" s="45"/>
      <c r="F2" s="45"/>
      <c r="G2" s="45"/>
      <c r="H2" s="45"/>
    </row>
    <row r="3" spans="1:255" ht="23.25" x14ac:dyDescent="0.35">
      <c r="A3" s="43"/>
      <c r="B3" s="44"/>
      <c r="C3" s="45"/>
      <c r="D3" s="45"/>
      <c r="E3" s="45"/>
      <c r="F3" s="45"/>
      <c r="G3" s="45"/>
      <c r="H3" s="45"/>
    </row>
    <row r="4" spans="1:255" ht="24.75" customHeight="1" x14ac:dyDescent="0.2">
      <c r="A4" s="122" t="s">
        <v>81</v>
      </c>
      <c r="B4" s="122"/>
      <c r="C4" s="122"/>
      <c r="D4" s="122"/>
      <c r="E4" s="122"/>
      <c r="F4" s="122"/>
      <c r="G4" s="122"/>
      <c r="H4" s="122"/>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c r="DS4" s="43"/>
      <c r="DT4" s="43"/>
      <c r="DU4" s="43"/>
      <c r="DV4" s="43"/>
      <c r="DW4" s="43"/>
      <c r="DX4" s="43"/>
      <c r="DY4" s="43"/>
      <c r="DZ4" s="43"/>
      <c r="EA4" s="43"/>
      <c r="EB4" s="43"/>
      <c r="EC4" s="43"/>
      <c r="ED4" s="43"/>
      <c r="EE4" s="43"/>
      <c r="EF4" s="43"/>
      <c r="EG4" s="43"/>
      <c r="EH4" s="43"/>
      <c r="EI4" s="43"/>
      <c r="EJ4" s="43"/>
      <c r="EK4" s="43"/>
      <c r="EL4" s="43"/>
      <c r="EM4" s="43"/>
      <c r="EN4" s="43"/>
      <c r="EO4" s="43"/>
      <c r="EP4" s="43"/>
      <c r="EQ4" s="43"/>
      <c r="ER4" s="43"/>
      <c r="ES4" s="43"/>
      <c r="ET4" s="43"/>
      <c r="EU4" s="43"/>
      <c r="EV4" s="43"/>
      <c r="EW4" s="43"/>
      <c r="EX4" s="43"/>
      <c r="EY4" s="43"/>
      <c r="EZ4" s="43"/>
      <c r="FA4" s="43"/>
      <c r="FB4" s="43"/>
      <c r="FC4" s="43"/>
      <c r="FD4" s="43"/>
      <c r="FE4" s="43"/>
      <c r="FF4" s="43"/>
      <c r="FG4" s="43"/>
      <c r="FH4" s="43"/>
      <c r="FI4" s="43"/>
      <c r="FJ4" s="43"/>
      <c r="FK4" s="43"/>
      <c r="FL4" s="43"/>
      <c r="FM4" s="43"/>
      <c r="FN4" s="43"/>
      <c r="FO4" s="43"/>
      <c r="FP4" s="43"/>
      <c r="FQ4" s="43"/>
      <c r="FR4" s="43"/>
      <c r="FS4" s="43"/>
      <c r="FT4" s="43"/>
      <c r="FU4" s="43"/>
      <c r="FV4" s="43"/>
      <c r="FW4" s="43"/>
      <c r="FX4" s="43"/>
      <c r="FY4" s="43"/>
      <c r="FZ4" s="43"/>
      <c r="GA4" s="43"/>
      <c r="GB4" s="43"/>
      <c r="GC4" s="43"/>
      <c r="GD4" s="43"/>
      <c r="GE4" s="43"/>
      <c r="GF4" s="43"/>
      <c r="GG4" s="43"/>
      <c r="GH4" s="43"/>
      <c r="GI4" s="43"/>
      <c r="GJ4" s="43"/>
      <c r="GK4" s="43"/>
      <c r="GL4" s="43"/>
      <c r="GM4" s="43"/>
      <c r="GN4" s="43"/>
      <c r="GO4" s="43"/>
      <c r="GP4" s="43"/>
      <c r="GQ4" s="43"/>
      <c r="GR4" s="43"/>
      <c r="GS4" s="43"/>
      <c r="GT4" s="43"/>
      <c r="GU4" s="43"/>
      <c r="GV4" s="43"/>
      <c r="GW4" s="43"/>
      <c r="GX4" s="43"/>
      <c r="GY4" s="43"/>
      <c r="GZ4" s="43"/>
      <c r="HA4" s="43"/>
      <c r="HB4" s="43"/>
      <c r="HC4" s="43"/>
      <c r="HD4" s="43"/>
      <c r="HE4" s="43"/>
      <c r="HF4" s="43"/>
      <c r="HG4" s="43"/>
      <c r="HH4" s="43"/>
      <c r="HI4" s="43"/>
      <c r="HJ4" s="43"/>
      <c r="HK4" s="43"/>
      <c r="HL4" s="43"/>
      <c r="HM4" s="43"/>
      <c r="HN4" s="43"/>
      <c r="HO4" s="43"/>
      <c r="HP4" s="43"/>
      <c r="HQ4" s="43"/>
      <c r="HR4" s="43"/>
      <c r="HS4" s="43"/>
      <c r="HT4" s="43"/>
      <c r="HU4" s="43"/>
      <c r="HV4" s="43"/>
      <c r="HW4" s="43"/>
      <c r="HX4" s="43"/>
      <c r="HY4" s="43"/>
      <c r="HZ4" s="43"/>
      <c r="IA4" s="43"/>
      <c r="IB4" s="43"/>
      <c r="IC4" s="43"/>
      <c r="ID4" s="43"/>
      <c r="IE4" s="43"/>
      <c r="IF4" s="43"/>
      <c r="IG4" s="43"/>
      <c r="IH4" s="43"/>
      <c r="II4" s="43"/>
      <c r="IJ4" s="43"/>
      <c r="IK4" s="43"/>
      <c r="IL4" s="43"/>
      <c r="IM4" s="43"/>
      <c r="IN4" s="43"/>
      <c r="IO4" s="43"/>
      <c r="IP4" s="43"/>
      <c r="IQ4" s="43"/>
      <c r="IR4" s="43"/>
      <c r="IS4" s="43"/>
      <c r="IT4" s="43"/>
      <c r="IU4" s="43"/>
    </row>
    <row r="5" spans="1:255" ht="25.5" customHeight="1" x14ac:dyDescent="0.2">
      <c r="A5" s="122" t="s">
        <v>145</v>
      </c>
      <c r="B5" s="122"/>
      <c r="C5" s="122"/>
      <c r="D5" s="122"/>
      <c r="E5" s="122"/>
      <c r="F5" s="122"/>
      <c r="G5" s="122"/>
      <c r="H5" s="122"/>
    </row>
    <row r="6" spans="1:255" ht="23.25" x14ac:dyDescent="0.2">
      <c r="A6" s="43"/>
      <c r="B6" s="43"/>
      <c r="C6" s="43"/>
      <c r="D6" s="43"/>
      <c r="E6" s="43"/>
      <c r="F6" s="43"/>
      <c r="G6" s="43"/>
      <c r="H6" s="43"/>
    </row>
    <row r="7" spans="1:255" ht="23.25" x14ac:dyDescent="0.35">
      <c r="A7" s="46"/>
      <c r="B7" s="44"/>
      <c r="C7" s="45"/>
      <c r="D7" s="45"/>
    </row>
    <row r="8" spans="1:255" s="5" customFormat="1" ht="69.75" x14ac:dyDescent="0.2">
      <c r="A8" s="47"/>
      <c r="B8" s="48" t="s">
        <v>24</v>
      </c>
      <c r="C8" s="48" t="s">
        <v>146</v>
      </c>
      <c r="D8" s="48" t="s">
        <v>147</v>
      </c>
      <c r="E8" s="48" t="s">
        <v>148</v>
      </c>
      <c r="F8" s="48" t="s">
        <v>149</v>
      </c>
      <c r="G8" s="48" t="s">
        <v>150</v>
      </c>
      <c r="H8" s="48"/>
    </row>
    <row r="9" spans="1:255" s="7" customFormat="1" ht="23.25" x14ac:dyDescent="0.25">
      <c r="A9" s="49" t="s">
        <v>1</v>
      </c>
      <c r="B9" s="47"/>
      <c r="C9" s="8"/>
      <c r="D9" s="8"/>
      <c r="E9" s="8"/>
      <c r="F9" s="8"/>
      <c r="G9" s="8"/>
      <c r="H9" s="8"/>
    </row>
    <row r="10" spans="1:255" s="7" customFormat="1" ht="23.25" hidden="1" x14ac:dyDescent="0.35">
      <c r="A10" s="51"/>
      <c r="B10" s="47" t="s">
        <v>22</v>
      </c>
      <c r="C10" s="50">
        <f>C13+C16+C19</f>
        <v>65834</v>
      </c>
      <c r="D10" s="50">
        <f>D13+D16+D19</f>
        <v>63213</v>
      </c>
      <c r="E10" s="50"/>
      <c r="F10" s="50"/>
      <c r="G10" s="8">
        <f t="shared" ref="G10:G63" si="0">E10/D10*100</f>
        <v>0</v>
      </c>
      <c r="H10" s="8"/>
    </row>
    <row r="11" spans="1:255" s="7" customFormat="1" ht="23.25" hidden="1" x14ac:dyDescent="0.35">
      <c r="A11" s="51"/>
      <c r="B11" s="47" t="s">
        <v>23</v>
      </c>
      <c r="C11" s="50" t="e">
        <f>C14+C17+#REF!</f>
        <v>#REF!</v>
      </c>
      <c r="D11" s="50" t="e">
        <f>D14+D17+#REF!</f>
        <v>#REF!</v>
      </c>
      <c r="E11" s="50"/>
      <c r="F11" s="50"/>
      <c r="G11" s="8" t="e">
        <f t="shared" si="0"/>
        <v>#REF!</v>
      </c>
      <c r="H11" s="8"/>
    </row>
    <row r="12" spans="1:255" s="7" customFormat="1" ht="23.25" hidden="1" x14ac:dyDescent="0.25">
      <c r="A12" s="49"/>
      <c r="B12" s="47" t="s">
        <v>14</v>
      </c>
      <c r="C12" s="50">
        <f>C13+C14</f>
        <v>3362</v>
      </c>
      <c r="D12" s="50">
        <f>D13+D14</f>
        <v>3394</v>
      </c>
      <c r="E12" s="50"/>
      <c r="F12" s="50"/>
      <c r="G12" s="8">
        <f t="shared" si="0"/>
        <v>0</v>
      </c>
      <c r="H12" s="8"/>
    </row>
    <row r="13" spans="1:255" ht="23.25" hidden="1" x14ac:dyDescent="0.2">
      <c r="A13" s="52"/>
      <c r="B13" s="53" t="s">
        <v>2</v>
      </c>
      <c r="C13" s="54">
        <f>60+30+50</f>
        <v>140</v>
      </c>
      <c r="D13" s="54">
        <v>195</v>
      </c>
      <c r="E13" s="54"/>
      <c r="F13" s="54"/>
      <c r="G13" s="8">
        <f t="shared" si="0"/>
        <v>0</v>
      </c>
      <c r="H13" s="8"/>
    </row>
    <row r="14" spans="1:255" ht="46.5" hidden="1" x14ac:dyDescent="0.2">
      <c r="A14" s="52"/>
      <c r="B14" s="53" t="s">
        <v>3</v>
      </c>
      <c r="C14" s="54">
        <v>3222</v>
      </c>
      <c r="D14" s="54">
        <v>3199</v>
      </c>
      <c r="E14" s="54"/>
      <c r="F14" s="54"/>
      <c r="G14" s="8">
        <f t="shared" si="0"/>
        <v>0</v>
      </c>
      <c r="H14" s="8"/>
    </row>
    <row r="15" spans="1:255" s="7" customFormat="1" ht="15" hidden="1" customHeight="1" x14ac:dyDescent="0.25">
      <c r="A15" s="49"/>
      <c r="B15" s="47" t="s">
        <v>9</v>
      </c>
      <c r="C15" s="50">
        <f>C16+C17</f>
        <v>0</v>
      </c>
      <c r="D15" s="50">
        <f>D16+D17</f>
        <v>0</v>
      </c>
      <c r="E15" s="50"/>
      <c r="F15" s="50"/>
      <c r="G15" s="8" t="e">
        <f t="shared" si="0"/>
        <v>#DIV/0!</v>
      </c>
      <c r="H15" s="8"/>
    </row>
    <row r="16" spans="1:255" s="7" customFormat="1" ht="15" hidden="1" customHeight="1" x14ac:dyDescent="0.25">
      <c r="A16" s="49"/>
      <c r="B16" s="53" t="s">
        <v>2</v>
      </c>
      <c r="C16" s="54"/>
      <c r="D16" s="54"/>
      <c r="E16" s="54"/>
      <c r="F16" s="54"/>
      <c r="G16" s="8" t="e">
        <f t="shared" si="0"/>
        <v>#DIV/0!</v>
      </c>
      <c r="H16" s="8"/>
    </row>
    <row r="17" spans="1:8" s="7" customFormat="1" ht="26.25" hidden="1" customHeight="1" x14ac:dyDescent="0.25">
      <c r="A17" s="43"/>
      <c r="B17" s="53" t="s">
        <v>3</v>
      </c>
      <c r="C17" s="52"/>
      <c r="D17" s="52"/>
      <c r="E17" s="54"/>
      <c r="F17" s="54"/>
      <c r="G17" s="8" t="e">
        <f t="shared" si="0"/>
        <v>#DIV/0!</v>
      </c>
      <c r="H17" s="8"/>
    </row>
    <row r="18" spans="1:8" s="7" customFormat="1" ht="0.75" customHeight="1" x14ac:dyDescent="0.25">
      <c r="A18" s="49"/>
      <c r="B18" s="53" t="s">
        <v>66</v>
      </c>
      <c r="C18" s="50"/>
      <c r="D18" s="50"/>
      <c r="E18" s="50"/>
      <c r="F18" s="50"/>
      <c r="G18" s="8" t="e">
        <f t="shared" si="0"/>
        <v>#DIV/0!</v>
      </c>
      <c r="H18" s="8"/>
    </row>
    <row r="19" spans="1:8" s="7" customFormat="1" ht="31.5" customHeight="1" x14ac:dyDescent="0.25">
      <c r="A19" s="49"/>
      <c r="B19" s="53" t="s">
        <v>68</v>
      </c>
      <c r="C19" s="8">
        <f>C58</f>
        <v>65694</v>
      </c>
      <c r="D19" s="8">
        <f>D58</f>
        <v>63018</v>
      </c>
      <c r="E19" s="8">
        <f>E58</f>
        <v>71115</v>
      </c>
      <c r="F19" s="8">
        <f>E19/C19*100</f>
        <v>108.25189515024204</v>
      </c>
      <c r="G19" s="8">
        <f t="shared" si="0"/>
        <v>112.84870989241169</v>
      </c>
      <c r="H19" s="116"/>
    </row>
    <row r="20" spans="1:8" s="15" customFormat="1" ht="23.25" hidden="1" x14ac:dyDescent="0.35">
      <c r="A20" s="55" t="s">
        <v>4</v>
      </c>
      <c r="B20" s="56"/>
      <c r="C20" s="57">
        <f>SUM(C21:C23)</f>
        <v>57156</v>
      </c>
      <c r="D20" s="57">
        <f>SUM(D21:D23)</f>
        <v>54623</v>
      </c>
      <c r="E20" s="57">
        <f>SUM(E21:E23)</f>
        <v>58449</v>
      </c>
      <c r="F20" s="8">
        <f t="shared" ref="F20:F86" si="1">E20/C20*100</f>
        <v>102.26222968717195</v>
      </c>
      <c r="G20" s="8">
        <f t="shared" si="0"/>
        <v>107.0043754462406</v>
      </c>
      <c r="H20" s="8"/>
    </row>
    <row r="21" spans="1:8" s="15" customFormat="1" ht="46.5" hidden="1" x14ac:dyDescent="0.35">
      <c r="A21" s="55"/>
      <c r="B21" s="56" t="s">
        <v>25</v>
      </c>
      <c r="C21" s="57">
        <f t="shared" ref="C21:E22" si="2">C46+C59</f>
        <v>14800</v>
      </c>
      <c r="D21" s="57">
        <f t="shared" si="2"/>
        <v>14568</v>
      </c>
      <c r="E21" s="57">
        <f t="shared" si="2"/>
        <v>15339</v>
      </c>
      <c r="F21" s="8">
        <f t="shared" si="1"/>
        <v>103.6418918918919</v>
      </c>
      <c r="G21" s="8">
        <f t="shared" si="0"/>
        <v>105.29242174629326</v>
      </c>
      <c r="H21" s="8"/>
    </row>
    <row r="22" spans="1:8" s="15" customFormat="1" ht="46.5" hidden="1" x14ac:dyDescent="0.35">
      <c r="A22" s="55"/>
      <c r="B22" s="56" t="s">
        <v>26</v>
      </c>
      <c r="C22" s="57">
        <f t="shared" si="2"/>
        <v>41429</v>
      </c>
      <c r="D22" s="57">
        <f t="shared" si="2"/>
        <v>39197</v>
      </c>
      <c r="E22" s="57">
        <f t="shared" si="2"/>
        <v>37098</v>
      </c>
      <c r="F22" s="8">
        <f t="shared" si="1"/>
        <v>89.545970214101231</v>
      </c>
      <c r="G22" s="8">
        <f t="shared" si="0"/>
        <v>94.644998341709822</v>
      </c>
      <c r="H22" s="8"/>
    </row>
    <row r="23" spans="1:8" s="15" customFormat="1" ht="23.25" hidden="1" x14ac:dyDescent="0.35">
      <c r="A23" s="55"/>
      <c r="B23" s="56" t="s">
        <v>27</v>
      </c>
      <c r="C23" s="57">
        <f>C52+C63</f>
        <v>927</v>
      </c>
      <c r="D23" s="57">
        <f>D52+D63</f>
        <v>858</v>
      </c>
      <c r="E23" s="57">
        <f>E52+E63</f>
        <v>6012</v>
      </c>
      <c r="F23" s="8">
        <f t="shared" si="1"/>
        <v>648.54368932038835</v>
      </c>
      <c r="G23" s="8">
        <f t="shared" si="0"/>
        <v>700.69930069930069</v>
      </c>
      <c r="H23" s="8"/>
    </row>
    <row r="24" spans="1:8" s="7" customFormat="1" ht="23.25" hidden="1" x14ac:dyDescent="0.25">
      <c r="A24" s="49"/>
      <c r="B24" s="47"/>
      <c r="C24" s="50"/>
      <c r="D24" s="50"/>
      <c r="E24" s="50"/>
      <c r="F24" s="8" t="e">
        <f t="shared" si="1"/>
        <v>#DIV/0!</v>
      </c>
      <c r="G24" s="8" t="e">
        <f t="shared" si="0"/>
        <v>#DIV/0!</v>
      </c>
      <c r="H24" s="8"/>
    </row>
    <row r="25" spans="1:8" s="15" customFormat="1" ht="46.5" hidden="1" x14ac:dyDescent="0.35">
      <c r="A25" s="55" t="s">
        <v>20</v>
      </c>
      <c r="B25" s="56" t="s">
        <v>21</v>
      </c>
      <c r="C25" s="57"/>
      <c r="D25" s="57"/>
      <c r="E25" s="57"/>
      <c r="F25" s="8" t="e">
        <f t="shared" si="1"/>
        <v>#DIV/0!</v>
      </c>
      <c r="G25" s="8" t="e">
        <f t="shared" si="0"/>
        <v>#DIV/0!</v>
      </c>
      <c r="H25" s="8"/>
    </row>
    <row r="26" spans="1:8" s="7" customFormat="1" ht="46.5" hidden="1" x14ac:dyDescent="0.25">
      <c r="A26" s="55"/>
      <c r="B26" s="56" t="s">
        <v>25</v>
      </c>
      <c r="C26" s="58"/>
      <c r="D26" s="58"/>
      <c r="E26" s="58"/>
      <c r="F26" s="8" t="e">
        <f t="shared" si="1"/>
        <v>#DIV/0!</v>
      </c>
      <c r="G26" s="8" t="e">
        <f t="shared" si="0"/>
        <v>#DIV/0!</v>
      </c>
      <c r="H26" s="8"/>
    </row>
    <row r="27" spans="1:8" s="7" customFormat="1" ht="46.5" hidden="1" x14ac:dyDescent="0.25">
      <c r="A27" s="55"/>
      <c r="B27" s="56" t="s">
        <v>26</v>
      </c>
      <c r="C27" s="58"/>
      <c r="D27" s="58"/>
      <c r="E27" s="58"/>
      <c r="F27" s="8" t="e">
        <f t="shared" si="1"/>
        <v>#DIV/0!</v>
      </c>
      <c r="G27" s="8" t="e">
        <f t="shared" si="0"/>
        <v>#DIV/0!</v>
      </c>
      <c r="H27" s="8"/>
    </row>
    <row r="28" spans="1:8" s="7" customFormat="1" ht="23.25" hidden="1" x14ac:dyDescent="0.25">
      <c r="A28" s="55"/>
      <c r="B28" s="56" t="s">
        <v>27</v>
      </c>
      <c r="C28" s="58"/>
      <c r="D28" s="58"/>
      <c r="E28" s="58"/>
      <c r="F28" s="8" t="e">
        <f t="shared" si="1"/>
        <v>#DIV/0!</v>
      </c>
      <c r="G28" s="8" t="e">
        <f t="shared" si="0"/>
        <v>#DIV/0!</v>
      </c>
      <c r="H28" s="8"/>
    </row>
    <row r="29" spans="1:8" s="25" customFormat="1" ht="23.25" hidden="1" x14ac:dyDescent="0.25">
      <c r="A29" s="59"/>
      <c r="B29" s="60"/>
      <c r="C29" s="61"/>
      <c r="D29" s="61"/>
      <c r="E29" s="61"/>
      <c r="F29" s="8" t="e">
        <f t="shared" si="1"/>
        <v>#DIV/0!</v>
      </c>
      <c r="G29" s="8" t="e">
        <f t="shared" si="0"/>
        <v>#DIV/0!</v>
      </c>
      <c r="H29" s="8"/>
    </row>
    <row r="30" spans="1:8" s="15" customFormat="1" ht="69.75" hidden="1" x14ac:dyDescent="0.35">
      <c r="A30" s="55" t="s">
        <v>19</v>
      </c>
      <c r="B30" s="56" t="s">
        <v>28</v>
      </c>
      <c r="C30" s="57"/>
      <c r="D30" s="57"/>
      <c r="E30" s="57"/>
      <c r="F30" s="8" t="e">
        <f t="shared" si="1"/>
        <v>#DIV/0!</v>
      </c>
      <c r="G30" s="8" t="e">
        <f t="shared" si="0"/>
        <v>#DIV/0!</v>
      </c>
      <c r="H30" s="8"/>
    </row>
    <row r="31" spans="1:8" s="7" customFormat="1" ht="46.5" hidden="1" x14ac:dyDescent="0.25">
      <c r="A31" s="55"/>
      <c r="B31" s="56" t="s">
        <v>25</v>
      </c>
      <c r="C31" s="58"/>
      <c r="D31" s="58"/>
      <c r="E31" s="58"/>
      <c r="F31" s="8" t="e">
        <f t="shared" si="1"/>
        <v>#DIV/0!</v>
      </c>
      <c r="G31" s="8" t="e">
        <f t="shared" si="0"/>
        <v>#DIV/0!</v>
      </c>
      <c r="H31" s="8"/>
    </row>
    <row r="32" spans="1:8" s="7" customFormat="1" ht="46.5" hidden="1" x14ac:dyDescent="0.25">
      <c r="A32" s="55"/>
      <c r="B32" s="56" t="s">
        <v>26</v>
      </c>
      <c r="C32" s="58"/>
      <c r="D32" s="58"/>
      <c r="E32" s="58"/>
      <c r="F32" s="8" t="e">
        <f t="shared" si="1"/>
        <v>#DIV/0!</v>
      </c>
      <c r="G32" s="8" t="e">
        <f t="shared" si="0"/>
        <v>#DIV/0!</v>
      </c>
      <c r="H32" s="8"/>
    </row>
    <row r="33" spans="1:8" s="7" customFormat="1" ht="23.25" hidden="1" x14ac:dyDescent="0.25">
      <c r="A33" s="55"/>
      <c r="B33" s="56" t="s">
        <v>27</v>
      </c>
      <c r="C33" s="58"/>
      <c r="D33" s="58"/>
      <c r="E33" s="58"/>
      <c r="F33" s="8" t="e">
        <f t="shared" si="1"/>
        <v>#DIV/0!</v>
      </c>
      <c r="G33" s="8" t="e">
        <f t="shared" si="0"/>
        <v>#DIV/0!</v>
      </c>
      <c r="H33" s="8"/>
    </row>
    <row r="34" spans="1:8" s="25" customFormat="1" ht="23.25" hidden="1" x14ac:dyDescent="0.25">
      <c r="A34" s="59"/>
      <c r="B34" s="60"/>
      <c r="C34" s="61"/>
      <c r="D34" s="61"/>
      <c r="E34" s="61"/>
      <c r="F34" s="8" t="e">
        <f t="shared" si="1"/>
        <v>#DIV/0!</v>
      </c>
      <c r="G34" s="8" t="e">
        <f t="shared" si="0"/>
        <v>#DIV/0!</v>
      </c>
      <c r="H34" s="8"/>
    </row>
    <row r="35" spans="1:8" s="15" customFormat="1" ht="23.25" hidden="1" x14ac:dyDescent="0.35">
      <c r="A35" s="55" t="s">
        <v>17</v>
      </c>
      <c r="B35" s="56" t="s">
        <v>29</v>
      </c>
      <c r="C35" s="57"/>
      <c r="D35" s="57"/>
      <c r="E35" s="57"/>
      <c r="F35" s="8" t="e">
        <f t="shared" si="1"/>
        <v>#DIV/0!</v>
      </c>
      <c r="G35" s="8" t="e">
        <f t="shared" si="0"/>
        <v>#DIV/0!</v>
      </c>
      <c r="H35" s="8"/>
    </row>
    <row r="36" spans="1:8" s="7" customFormat="1" ht="46.5" hidden="1" x14ac:dyDescent="0.25">
      <c r="A36" s="55"/>
      <c r="B36" s="56" t="s">
        <v>25</v>
      </c>
      <c r="C36" s="58"/>
      <c r="D36" s="58"/>
      <c r="E36" s="58"/>
      <c r="F36" s="8" t="e">
        <f t="shared" si="1"/>
        <v>#DIV/0!</v>
      </c>
      <c r="G36" s="8" t="e">
        <f t="shared" si="0"/>
        <v>#DIV/0!</v>
      </c>
      <c r="H36" s="8"/>
    </row>
    <row r="37" spans="1:8" s="7" customFormat="1" ht="46.5" hidden="1" x14ac:dyDescent="0.25">
      <c r="A37" s="55"/>
      <c r="B37" s="56" t="s">
        <v>26</v>
      </c>
      <c r="C37" s="58"/>
      <c r="D37" s="58"/>
      <c r="E37" s="58"/>
      <c r="F37" s="8" t="e">
        <f t="shared" si="1"/>
        <v>#DIV/0!</v>
      </c>
      <c r="G37" s="8" t="e">
        <f t="shared" si="0"/>
        <v>#DIV/0!</v>
      </c>
      <c r="H37" s="8"/>
    </row>
    <row r="38" spans="1:8" s="7" customFormat="1" ht="23.25" hidden="1" x14ac:dyDescent="0.25">
      <c r="A38" s="55"/>
      <c r="B38" s="56" t="s">
        <v>27</v>
      </c>
      <c r="C38" s="58"/>
      <c r="D38" s="58"/>
      <c r="E38" s="58"/>
      <c r="F38" s="8" t="e">
        <f t="shared" si="1"/>
        <v>#DIV/0!</v>
      </c>
      <c r="G38" s="8" t="e">
        <f t="shared" si="0"/>
        <v>#DIV/0!</v>
      </c>
      <c r="H38" s="8"/>
    </row>
    <row r="39" spans="1:8" s="25" customFormat="1" ht="23.25" hidden="1" x14ac:dyDescent="0.25">
      <c r="A39" s="59"/>
      <c r="B39" s="60"/>
      <c r="C39" s="61"/>
      <c r="D39" s="61"/>
      <c r="E39" s="61"/>
      <c r="F39" s="8" t="e">
        <f t="shared" si="1"/>
        <v>#DIV/0!</v>
      </c>
      <c r="G39" s="8" t="e">
        <f t="shared" si="0"/>
        <v>#DIV/0!</v>
      </c>
      <c r="H39" s="8"/>
    </row>
    <row r="40" spans="1:8" s="15" customFormat="1" ht="23.25" hidden="1" x14ac:dyDescent="0.35">
      <c r="A40" s="55" t="s">
        <v>18</v>
      </c>
      <c r="B40" s="56" t="s">
        <v>15</v>
      </c>
      <c r="C40" s="57"/>
      <c r="D40" s="57"/>
      <c r="E40" s="57"/>
      <c r="F40" s="8" t="e">
        <f t="shared" si="1"/>
        <v>#DIV/0!</v>
      </c>
      <c r="G40" s="8" t="e">
        <f t="shared" si="0"/>
        <v>#DIV/0!</v>
      </c>
      <c r="H40" s="8"/>
    </row>
    <row r="41" spans="1:8" s="7" customFormat="1" ht="46.5" hidden="1" x14ac:dyDescent="0.25">
      <c r="A41" s="55"/>
      <c r="B41" s="56" t="s">
        <v>25</v>
      </c>
      <c r="C41" s="58"/>
      <c r="D41" s="58"/>
      <c r="E41" s="58"/>
      <c r="F41" s="8" t="e">
        <f t="shared" si="1"/>
        <v>#DIV/0!</v>
      </c>
      <c r="G41" s="8" t="e">
        <f t="shared" si="0"/>
        <v>#DIV/0!</v>
      </c>
      <c r="H41" s="8"/>
    </row>
    <row r="42" spans="1:8" s="7" customFormat="1" ht="46.5" hidden="1" x14ac:dyDescent="0.25">
      <c r="A42" s="55"/>
      <c r="B42" s="56" t="s">
        <v>26</v>
      </c>
      <c r="C42" s="58"/>
      <c r="D42" s="58"/>
      <c r="E42" s="58"/>
      <c r="F42" s="8" t="e">
        <f t="shared" si="1"/>
        <v>#DIV/0!</v>
      </c>
      <c r="G42" s="8" t="e">
        <f t="shared" si="0"/>
        <v>#DIV/0!</v>
      </c>
      <c r="H42" s="8"/>
    </row>
    <row r="43" spans="1:8" s="7" customFormat="1" ht="23.25" hidden="1" x14ac:dyDescent="0.25">
      <c r="A43" s="55"/>
      <c r="B43" s="56" t="s">
        <v>27</v>
      </c>
      <c r="C43" s="58"/>
      <c r="D43" s="58"/>
      <c r="E43" s="58"/>
      <c r="F43" s="8" t="e">
        <f t="shared" si="1"/>
        <v>#DIV/0!</v>
      </c>
      <c r="G43" s="8" t="e">
        <f t="shared" si="0"/>
        <v>#DIV/0!</v>
      </c>
      <c r="H43" s="8"/>
    </row>
    <row r="44" spans="1:8" s="25" customFormat="1" ht="23.25" hidden="1" x14ac:dyDescent="0.25">
      <c r="A44" s="59"/>
      <c r="B44" s="60"/>
      <c r="C44" s="61"/>
      <c r="D44" s="61"/>
      <c r="E44" s="61"/>
      <c r="F44" s="8" t="e">
        <f t="shared" si="1"/>
        <v>#DIV/0!</v>
      </c>
      <c r="G44" s="8" t="e">
        <f t="shared" si="0"/>
        <v>#DIV/0!</v>
      </c>
      <c r="H44" s="8"/>
    </row>
    <row r="45" spans="1:8" s="15" customFormat="1" ht="69.75" hidden="1" x14ac:dyDescent="0.35">
      <c r="A45" s="55" t="s">
        <v>12</v>
      </c>
      <c r="B45" s="56" t="s">
        <v>13</v>
      </c>
      <c r="C45" s="57">
        <f>C46+C47+C52</f>
        <v>3362</v>
      </c>
      <c r="D45" s="57">
        <f>D46+D47+D52</f>
        <v>3394</v>
      </c>
      <c r="E45" s="57">
        <f>E46+E47+E52</f>
        <v>3248</v>
      </c>
      <c r="F45" s="8">
        <f t="shared" si="1"/>
        <v>96.609161213563354</v>
      </c>
      <c r="G45" s="8">
        <f t="shared" si="0"/>
        <v>95.698291101944605</v>
      </c>
      <c r="H45" s="8"/>
    </row>
    <row r="46" spans="1:8" ht="46.5" hidden="1" x14ac:dyDescent="0.2">
      <c r="A46" s="52"/>
      <c r="B46" s="53" t="s">
        <v>30</v>
      </c>
      <c r="C46" s="54">
        <v>790</v>
      </c>
      <c r="D46" s="54">
        <v>727</v>
      </c>
      <c r="E46" s="54">
        <v>850</v>
      </c>
      <c r="F46" s="8">
        <f t="shared" si="1"/>
        <v>107.59493670886076</v>
      </c>
      <c r="G46" s="8">
        <f t="shared" si="0"/>
        <v>116.91884456671251</v>
      </c>
      <c r="H46" s="8"/>
    </row>
    <row r="47" spans="1:8" s="7" customFormat="1" ht="69.75" hidden="1" x14ac:dyDescent="0.25">
      <c r="A47" s="49"/>
      <c r="B47" s="47" t="s">
        <v>31</v>
      </c>
      <c r="C47" s="50">
        <f>C48+C49+C51+C50</f>
        <v>2007</v>
      </c>
      <c r="D47" s="50">
        <f>D48+D49+D51+D50</f>
        <v>2104</v>
      </c>
      <c r="E47" s="50">
        <f>E48+E49+E51+E50</f>
        <v>1928</v>
      </c>
      <c r="F47" s="8">
        <f t="shared" si="1"/>
        <v>96.063776781265574</v>
      </c>
      <c r="G47" s="8">
        <f t="shared" si="0"/>
        <v>91.634980988593156</v>
      </c>
      <c r="H47" s="8"/>
    </row>
    <row r="48" spans="1:8" ht="46.5" hidden="1" x14ac:dyDescent="0.2">
      <c r="A48" s="52"/>
      <c r="B48" s="53" t="s">
        <v>32</v>
      </c>
      <c r="C48" s="54">
        <v>190</v>
      </c>
      <c r="D48" s="54">
        <v>190</v>
      </c>
      <c r="E48" s="54">
        <v>30</v>
      </c>
      <c r="F48" s="8">
        <f t="shared" si="1"/>
        <v>15.789473684210526</v>
      </c>
      <c r="G48" s="8">
        <f t="shared" si="0"/>
        <v>15.789473684210526</v>
      </c>
      <c r="H48" s="8"/>
    </row>
    <row r="49" spans="1:12" ht="46.5" hidden="1" x14ac:dyDescent="0.2">
      <c r="A49" s="52"/>
      <c r="B49" s="53" t="s">
        <v>33</v>
      </c>
      <c r="C49" s="54">
        <v>632</v>
      </c>
      <c r="D49" s="54">
        <v>632</v>
      </c>
      <c r="E49" s="54">
        <f>655-30</f>
        <v>625</v>
      </c>
      <c r="F49" s="8">
        <f t="shared" si="1"/>
        <v>98.89240506329115</v>
      </c>
      <c r="G49" s="8">
        <f t="shared" si="0"/>
        <v>98.89240506329115</v>
      </c>
      <c r="H49" s="8"/>
    </row>
    <row r="50" spans="1:12" ht="46.5" hidden="1" x14ac:dyDescent="0.2">
      <c r="A50" s="52"/>
      <c r="B50" s="53" t="s">
        <v>10</v>
      </c>
      <c r="C50" s="54">
        <v>750</v>
      </c>
      <c r="D50" s="54">
        <v>750</v>
      </c>
      <c r="E50" s="54">
        <v>887</v>
      </c>
      <c r="F50" s="8">
        <f t="shared" si="1"/>
        <v>118.26666666666668</v>
      </c>
      <c r="G50" s="8">
        <f t="shared" si="0"/>
        <v>118.26666666666668</v>
      </c>
      <c r="H50" s="8"/>
    </row>
    <row r="51" spans="1:12" ht="46.5" hidden="1" x14ac:dyDescent="0.2">
      <c r="A51" s="52"/>
      <c r="B51" s="53" t="s">
        <v>11</v>
      </c>
      <c r="C51" s="54">
        <v>435</v>
      </c>
      <c r="D51" s="54">
        <v>532</v>
      </c>
      <c r="E51" s="54">
        <f>383+3</f>
        <v>386</v>
      </c>
      <c r="F51" s="8">
        <f t="shared" si="1"/>
        <v>88.735632183908038</v>
      </c>
      <c r="G51" s="8">
        <f t="shared" si="0"/>
        <v>72.556390977443613</v>
      </c>
      <c r="H51" s="8"/>
      <c r="I51" s="22"/>
    </row>
    <row r="52" spans="1:12" ht="46.5" hidden="1" x14ac:dyDescent="0.25">
      <c r="A52" s="52"/>
      <c r="B52" s="53" t="s">
        <v>34</v>
      </c>
      <c r="C52" s="54">
        <v>565</v>
      </c>
      <c r="D52" s="54">
        <v>563</v>
      </c>
      <c r="E52" s="54">
        <v>470</v>
      </c>
      <c r="F52" s="8">
        <f t="shared" si="1"/>
        <v>83.185840707964601</v>
      </c>
      <c r="G52" s="8">
        <f t="shared" si="0"/>
        <v>83.481349911190051</v>
      </c>
      <c r="H52" s="8"/>
      <c r="I52" s="21"/>
      <c r="J52" s="21"/>
      <c r="K52" s="21"/>
      <c r="L52" s="21"/>
    </row>
    <row r="53" spans="1:12" s="7" customFormat="1" ht="46.5" hidden="1" x14ac:dyDescent="0.25">
      <c r="A53" s="55" t="s">
        <v>0</v>
      </c>
      <c r="B53" s="56" t="s">
        <v>16</v>
      </c>
      <c r="C53" s="58">
        <f>SUM(C54:C56)</f>
        <v>0</v>
      </c>
      <c r="D53" s="58">
        <f>SUM(D54:D56)</f>
        <v>0</v>
      </c>
      <c r="E53" s="58">
        <f>SUM(E54:E56)</f>
        <v>0</v>
      </c>
      <c r="F53" s="8" t="e">
        <f t="shared" si="1"/>
        <v>#DIV/0!</v>
      </c>
      <c r="G53" s="8" t="e">
        <f t="shared" si="0"/>
        <v>#DIV/0!</v>
      </c>
      <c r="H53" s="8"/>
      <c r="I53" s="19"/>
      <c r="J53" s="19"/>
      <c r="K53" s="19"/>
      <c r="L53" s="19"/>
    </row>
    <row r="54" spans="1:12" s="7" customFormat="1" ht="46.5" hidden="1" x14ac:dyDescent="0.25">
      <c r="A54" s="55"/>
      <c r="B54" s="56" t="s">
        <v>25</v>
      </c>
      <c r="C54" s="58"/>
      <c r="D54" s="58"/>
      <c r="E54" s="58"/>
      <c r="F54" s="8" t="e">
        <f t="shared" si="1"/>
        <v>#DIV/0!</v>
      </c>
      <c r="G54" s="8" t="e">
        <f t="shared" si="0"/>
        <v>#DIV/0!</v>
      </c>
      <c r="H54" s="8"/>
      <c r="I54" s="19"/>
      <c r="J54" s="19"/>
      <c r="K54" s="19"/>
      <c r="L54" s="19"/>
    </row>
    <row r="55" spans="1:12" s="7" customFormat="1" ht="46.5" hidden="1" x14ac:dyDescent="0.25">
      <c r="A55" s="55"/>
      <c r="B55" s="56" t="s">
        <v>26</v>
      </c>
      <c r="C55" s="58"/>
      <c r="D55" s="58"/>
      <c r="E55" s="58"/>
      <c r="F55" s="8" t="e">
        <f t="shared" si="1"/>
        <v>#DIV/0!</v>
      </c>
      <c r="G55" s="8" t="e">
        <f t="shared" si="0"/>
        <v>#DIV/0!</v>
      </c>
      <c r="H55" s="8"/>
      <c r="I55" s="19"/>
      <c r="J55" s="19"/>
      <c r="K55" s="19"/>
      <c r="L55" s="19"/>
    </row>
    <row r="56" spans="1:12" s="7" customFormat="1" ht="23.25" hidden="1" x14ac:dyDescent="0.25">
      <c r="A56" s="55"/>
      <c r="B56" s="56" t="s">
        <v>27</v>
      </c>
      <c r="C56" s="58"/>
      <c r="D56" s="58"/>
      <c r="E56" s="58"/>
      <c r="F56" s="8" t="e">
        <f t="shared" si="1"/>
        <v>#DIV/0!</v>
      </c>
      <c r="G56" s="8" t="e">
        <f t="shared" si="0"/>
        <v>#DIV/0!</v>
      </c>
      <c r="H56" s="8"/>
      <c r="I56" s="19"/>
      <c r="J56" s="19"/>
      <c r="K56" s="19"/>
      <c r="L56" s="19"/>
    </row>
    <row r="57" spans="1:12" s="25" customFormat="1" ht="23.25" hidden="1" x14ac:dyDescent="0.35">
      <c r="A57" s="62"/>
      <c r="B57" s="62"/>
      <c r="C57" s="63"/>
      <c r="D57" s="63"/>
      <c r="E57" s="63"/>
      <c r="F57" s="8" t="e">
        <f t="shared" si="1"/>
        <v>#DIV/0!</v>
      </c>
      <c r="G57" s="8" t="e">
        <f t="shared" si="0"/>
        <v>#DIV/0!</v>
      </c>
      <c r="H57" s="8"/>
      <c r="I57" s="19"/>
      <c r="J57" s="19"/>
      <c r="K57" s="19"/>
      <c r="L57" s="19"/>
    </row>
    <row r="58" spans="1:12" s="25" customFormat="1" ht="42" customHeight="1" x14ac:dyDescent="0.25">
      <c r="A58" s="6"/>
      <c r="B58" s="14" t="s">
        <v>83</v>
      </c>
      <c r="C58" s="13">
        <f>C59+C60+C61+C62+C63</f>
        <v>65694</v>
      </c>
      <c r="D58" s="13">
        <f>D59+D60+D61+D62+D63</f>
        <v>63018</v>
      </c>
      <c r="E58" s="13">
        <f>E59+E60+E61+E62+E63</f>
        <v>71115</v>
      </c>
      <c r="F58" s="8">
        <f>E58/C58*100</f>
        <v>108.25189515024204</v>
      </c>
      <c r="G58" s="8">
        <f t="shared" si="0"/>
        <v>112.84870989241169</v>
      </c>
      <c r="H58" s="8"/>
      <c r="I58" s="124"/>
      <c r="J58" s="39"/>
      <c r="K58" s="39"/>
      <c r="L58" s="39"/>
    </row>
    <row r="59" spans="1:12" s="7" customFormat="1" ht="54.75" customHeight="1" x14ac:dyDescent="0.25">
      <c r="A59" s="6"/>
      <c r="B59" s="14" t="s">
        <v>25</v>
      </c>
      <c r="C59" s="13">
        <v>14010</v>
      </c>
      <c r="D59" s="13">
        <v>13841</v>
      </c>
      <c r="E59" s="13">
        <v>14489</v>
      </c>
      <c r="F59" s="8">
        <f t="shared" si="1"/>
        <v>103.4189864382584</v>
      </c>
      <c r="G59" s="8">
        <f t="shared" si="0"/>
        <v>104.68174264865256</v>
      </c>
      <c r="H59" s="8"/>
      <c r="I59" s="19"/>
      <c r="J59" s="19"/>
      <c r="K59" s="19"/>
      <c r="L59" s="19"/>
    </row>
    <row r="60" spans="1:12" s="7" customFormat="1" ht="51.75" customHeight="1" x14ac:dyDescent="0.25">
      <c r="A60" s="64"/>
      <c r="B60" s="65" t="s">
        <v>26</v>
      </c>
      <c r="C60" s="66">
        <f>C67+C76+C80+C84+C89+C96+C102+C109+C115+C123+C136</f>
        <v>39422</v>
      </c>
      <c r="D60" s="66">
        <f>D67+D76+D80+D84+D89+D96+D102+D109+D115+D123+D136</f>
        <v>37093</v>
      </c>
      <c r="E60" s="66">
        <f>E67+E76+E80+E84+E89+E96+E102+E109+E115+E123+E136</f>
        <v>35170</v>
      </c>
      <c r="F60" s="8">
        <f t="shared" si="1"/>
        <v>89.214144386383239</v>
      </c>
      <c r="G60" s="8">
        <f t="shared" si="0"/>
        <v>94.815733426792121</v>
      </c>
      <c r="H60" s="8"/>
      <c r="I60" s="19"/>
      <c r="J60" s="19"/>
      <c r="K60" s="19"/>
      <c r="L60" s="19"/>
    </row>
    <row r="61" spans="1:12" s="7" customFormat="1" ht="48" customHeight="1" x14ac:dyDescent="0.25">
      <c r="A61" s="64"/>
      <c r="B61" s="65" t="s">
        <v>74</v>
      </c>
      <c r="C61" s="66">
        <f>C134</f>
        <v>9722</v>
      </c>
      <c r="D61" s="66">
        <f>D134</f>
        <v>9619</v>
      </c>
      <c r="E61" s="66">
        <f>E134</f>
        <v>9710</v>
      </c>
      <c r="F61" s="8">
        <f t="shared" si="1"/>
        <v>99.876568607282451</v>
      </c>
      <c r="G61" s="8">
        <f t="shared" si="0"/>
        <v>100.94604428734795</v>
      </c>
      <c r="H61" s="8"/>
      <c r="I61" s="19"/>
      <c r="J61" s="19"/>
      <c r="K61" s="19"/>
      <c r="L61" s="19"/>
    </row>
    <row r="62" spans="1:12" s="7" customFormat="1" ht="48" customHeight="1" x14ac:dyDescent="0.25">
      <c r="A62" s="64"/>
      <c r="B62" s="14" t="s">
        <v>98</v>
      </c>
      <c r="C62" s="66">
        <f>C120</f>
        <v>2178</v>
      </c>
      <c r="D62" s="66">
        <f>D120</f>
        <v>2170</v>
      </c>
      <c r="E62" s="66">
        <v>6204</v>
      </c>
      <c r="F62" s="8">
        <f t="shared" si="1"/>
        <v>284.84848484848487</v>
      </c>
      <c r="G62" s="8">
        <f t="shared" si="0"/>
        <v>285.89861751152074</v>
      </c>
      <c r="H62" s="8"/>
      <c r="I62" s="19"/>
      <c r="J62" s="19"/>
      <c r="K62" s="19"/>
      <c r="L62" s="19"/>
    </row>
    <row r="63" spans="1:12" s="7" customFormat="1" ht="47.25" customHeight="1" x14ac:dyDescent="0.25">
      <c r="A63" s="64"/>
      <c r="B63" s="65" t="s">
        <v>27</v>
      </c>
      <c r="C63" s="66">
        <v>362</v>
      </c>
      <c r="D63" s="66">
        <v>295</v>
      </c>
      <c r="E63" s="66">
        <v>5542</v>
      </c>
      <c r="F63" s="8">
        <f t="shared" si="1"/>
        <v>1530.9392265193371</v>
      </c>
      <c r="G63" s="8">
        <f t="shared" si="0"/>
        <v>1878.6440677966102</v>
      </c>
      <c r="H63" s="8"/>
      <c r="I63" s="19"/>
      <c r="J63" s="19"/>
      <c r="K63" s="19"/>
    </row>
    <row r="64" spans="1:12" s="7" customFormat="1" ht="36.75" customHeight="1" x14ac:dyDescent="0.25">
      <c r="A64" s="67"/>
      <c r="B64" s="32" t="s">
        <v>82</v>
      </c>
      <c r="C64" s="12"/>
      <c r="D64" s="12"/>
      <c r="E64" s="12"/>
      <c r="F64" s="12"/>
      <c r="G64" s="12"/>
      <c r="H64" s="12"/>
      <c r="I64" s="19"/>
      <c r="J64" s="19"/>
      <c r="K64" s="19"/>
      <c r="L64" s="19"/>
    </row>
    <row r="65" spans="1:12" s="38" customFormat="1" ht="55.5" customHeight="1" x14ac:dyDescent="0.25">
      <c r="A65" s="68" t="s">
        <v>84</v>
      </c>
      <c r="B65" s="69" t="s">
        <v>87</v>
      </c>
      <c r="C65" s="70">
        <f>C66</f>
        <v>1830</v>
      </c>
      <c r="D65" s="70">
        <f>D66</f>
        <v>1684</v>
      </c>
      <c r="E65" s="70">
        <f>E66</f>
        <v>1684</v>
      </c>
      <c r="F65" s="70">
        <f>F66</f>
        <v>92.021857923497265</v>
      </c>
      <c r="G65" s="70">
        <f>G66</f>
        <v>100</v>
      </c>
      <c r="H65" s="70"/>
    </row>
    <row r="66" spans="1:12" s="38" customFormat="1" ht="55.5" customHeight="1" x14ac:dyDescent="0.25">
      <c r="A66" s="68"/>
      <c r="B66" s="69" t="s">
        <v>92</v>
      </c>
      <c r="C66" s="70">
        <f>C67</f>
        <v>1830</v>
      </c>
      <c r="D66" s="70">
        <f>+D67</f>
        <v>1684</v>
      </c>
      <c r="E66" s="70">
        <f>+E67</f>
        <v>1684</v>
      </c>
      <c r="F66" s="70">
        <f t="shared" si="1"/>
        <v>92.021857923497265</v>
      </c>
      <c r="G66" s="70">
        <f>E66/D66*100</f>
        <v>100</v>
      </c>
      <c r="H66" s="70"/>
    </row>
    <row r="67" spans="1:12" s="21" customFormat="1" ht="54.75" customHeight="1" x14ac:dyDescent="0.25">
      <c r="A67" s="71"/>
      <c r="B67" s="91" t="s">
        <v>38</v>
      </c>
      <c r="C67" s="73">
        <f>C68+C69+C70+C71+C72+C73</f>
        <v>1830</v>
      </c>
      <c r="D67" s="73">
        <f>SUM(D68:D73)</f>
        <v>1684</v>
      </c>
      <c r="E67" s="73">
        <f>E68+E69+E70+E71+E72+E73</f>
        <v>1684</v>
      </c>
      <c r="F67" s="108">
        <f t="shared" si="1"/>
        <v>92.021857923497265</v>
      </c>
      <c r="G67" s="108">
        <f>E67/D67*100</f>
        <v>100</v>
      </c>
      <c r="H67" s="108"/>
      <c r="I67" s="19"/>
      <c r="J67" s="19"/>
      <c r="K67" s="19"/>
      <c r="L67" s="19"/>
    </row>
    <row r="68" spans="1:12" s="19" customFormat="1" ht="107.25" customHeight="1" x14ac:dyDescent="0.2">
      <c r="A68" s="18"/>
      <c r="B68" s="94" t="s">
        <v>39</v>
      </c>
      <c r="C68" s="27">
        <v>129</v>
      </c>
      <c r="D68" s="27">
        <v>117</v>
      </c>
      <c r="E68" s="27">
        <v>136</v>
      </c>
      <c r="F68" s="36">
        <f t="shared" si="1"/>
        <v>105.4263565891473</v>
      </c>
      <c r="G68" s="36">
        <f>E68/D68*100</f>
        <v>116.23931623931625</v>
      </c>
      <c r="H68" s="117" t="s">
        <v>152</v>
      </c>
      <c r="J68" s="19" t="s">
        <v>103</v>
      </c>
    </row>
    <row r="69" spans="1:12" s="19" customFormat="1" ht="40.5" customHeight="1" x14ac:dyDescent="0.2">
      <c r="A69" s="18"/>
      <c r="B69" s="94" t="s">
        <v>37</v>
      </c>
      <c r="C69" s="27">
        <v>156</v>
      </c>
      <c r="D69" s="27">
        <v>155</v>
      </c>
      <c r="E69" s="27">
        <v>184</v>
      </c>
      <c r="F69" s="36">
        <f t="shared" si="1"/>
        <v>117.94871794871796</v>
      </c>
      <c r="G69" s="27">
        <f>E69/D69*100</f>
        <v>118.70967741935483</v>
      </c>
      <c r="H69" s="125" t="s">
        <v>104</v>
      </c>
    </row>
    <row r="70" spans="1:12" s="19" customFormat="1" ht="48.75" customHeight="1" x14ac:dyDescent="0.2">
      <c r="A70" s="18"/>
      <c r="B70" s="94" t="s">
        <v>54</v>
      </c>
      <c r="C70" s="27">
        <v>844</v>
      </c>
      <c r="D70" s="27">
        <v>819</v>
      </c>
      <c r="E70" s="27">
        <v>856</v>
      </c>
      <c r="F70" s="36">
        <f t="shared" si="1"/>
        <v>101.4218009478673</v>
      </c>
      <c r="G70" s="27">
        <f t="shared" ref="G70:G112" si="3">E70/D70*100</f>
        <v>104.51770451770453</v>
      </c>
      <c r="H70" s="125" t="s">
        <v>105</v>
      </c>
      <c r="J70" s="37"/>
    </row>
    <row r="71" spans="1:12" s="19" customFormat="1" ht="45" customHeight="1" x14ac:dyDescent="0.2">
      <c r="A71" s="18"/>
      <c r="B71" s="94" t="s">
        <v>67</v>
      </c>
      <c r="C71" s="27">
        <v>25</v>
      </c>
      <c r="D71" s="27">
        <v>13</v>
      </c>
      <c r="E71" s="27">
        <v>7</v>
      </c>
      <c r="F71" s="27">
        <f t="shared" si="1"/>
        <v>28.000000000000004</v>
      </c>
      <c r="G71" s="27">
        <f t="shared" si="3"/>
        <v>53.846153846153847</v>
      </c>
      <c r="H71" s="27" t="s">
        <v>121</v>
      </c>
      <c r="J71" s="37"/>
    </row>
    <row r="72" spans="1:12" s="19" customFormat="1" ht="51.75" customHeight="1" x14ac:dyDescent="0.2">
      <c r="A72" s="18"/>
      <c r="B72" s="94" t="s">
        <v>40</v>
      </c>
      <c r="C72" s="27">
        <v>7</v>
      </c>
      <c r="D72" s="27">
        <v>7</v>
      </c>
      <c r="E72" s="27">
        <v>9</v>
      </c>
      <c r="F72" s="27">
        <f t="shared" si="1"/>
        <v>128.57142857142858</v>
      </c>
      <c r="G72" s="27">
        <f t="shared" si="3"/>
        <v>128.57142857142858</v>
      </c>
      <c r="H72" s="118" t="s">
        <v>122</v>
      </c>
    </row>
    <row r="73" spans="1:12" s="19" customFormat="1" ht="105.75" customHeight="1" x14ac:dyDescent="0.2">
      <c r="A73" s="18"/>
      <c r="B73" s="33" t="s">
        <v>42</v>
      </c>
      <c r="C73" s="27">
        <v>669</v>
      </c>
      <c r="D73" s="27">
        <v>573</v>
      </c>
      <c r="E73" s="27">
        <v>492</v>
      </c>
      <c r="F73" s="27">
        <f t="shared" si="1"/>
        <v>73.542600896860989</v>
      </c>
      <c r="G73" s="27">
        <f t="shared" si="3"/>
        <v>85.863874345549746</v>
      </c>
      <c r="H73" s="118" t="s">
        <v>106</v>
      </c>
    </row>
    <row r="74" spans="1:12" s="19" customFormat="1" ht="49.5" customHeight="1" x14ac:dyDescent="0.2">
      <c r="A74" s="112" t="s">
        <v>85</v>
      </c>
      <c r="B74" s="109" t="s">
        <v>88</v>
      </c>
      <c r="C74" s="26">
        <f>C75+C79+C83+C88+C95+C101+C108</f>
        <v>7929</v>
      </c>
      <c r="D74" s="26">
        <f>D75+D79+D83+D88+D95+D101+D108</f>
        <v>7282</v>
      </c>
      <c r="E74" s="26">
        <f>E75+E79+E83+E88+E95+E101+E108</f>
        <v>7455</v>
      </c>
      <c r="F74" s="26">
        <f t="shared" si="1"/>
        <v>94.021944759742709</v>
      </c>
      <c r="G74" s="26">
        <f t="shared" si="3"/>
        <v>102.37572095578138</v>
      </c>
      <c r="H74" s="26"/>
    </row>
    <row r="75" spans="1:12" s="19" customFormat="1" ht="49.5" customHeight="1" x14ac:dyDescent="0.2">
      <c r="A75" s="34"/>
      <c r="B75" s="109" t="s">
        <v>77</v>
      </c>
      <c r="C75" s="26">
        <f>C77+C78</f>
        <v>613</v>
      </c>
      <c r="D75" s="26">
        <f>D77+D78</f>
        <v>531</v>
      </c>
      <c r="E75" s="26">
        <f>E77+E78</f>
        <v>500</v>
      </c>
      <c r="F75" s="26">
        <f t="shared" si="1"/>
        <v>81.566068515497562</v>
      </c>
      <c r="G75" s="26">
        <f t="shared" si="3"/>
        <v>94.161958568738228</v>
      </c>
      <c r="H75" s="26"/>
    </row>
    <row r="76" spans="1:12" s="19" customFormat="1" ht="49.5" customHeight="1" x14ac:dyDescent="0.2">
      <c r="A76" s="35"/>
      <c r="B76" s="110" t="s">
        <v>38</v>
      </c>
      <c r="C76" s="92">
        <f>C77+C78</f>
        <v>613</v>
      </c>
      <c r="D76" s="92">
        <f>D77+D78</f>
        <v>531</v>
      </c>
      <c r="E76" s="92">
        <f>E77+E78</f>
        <v>500</v>
      </c>
      <c r="F76" s="92">
        <f t="shared" si="1"/>
        <v>81.566068515497562</v>
      </c>
      <c r="G76" s="92">
        <f t="shared" si="3"/>
        <v>94.161958568738228</v>
      </c>
      <c r="H76" s="92"/>
    </row>
    <row r="77" spans="1:12" s="19" customFormat="1" ht="36" customHeight="1" x14ac:dyDescent="0.2">
      <c r="A77" s="18"/>
      <c r="B77" s="33" t="s">
        <v>78</v>
      </c>
      <c r="C77" s="27">
        <v>103</v>
      </c>
      <c r="D77" s="27">
        <v>80</v>
      </c>
      <c r="E77" s="27">
        <v>96</v>
      </c>
      <c r="F77" s="27">
        <f t="shared" si="1"/>
        <v>93.203883495145632</v>
      </c>
      <c r="G77" s="27">
        <f t="shared" si="3"/>
        <v>120</v>
      </c>
      <c r="H77" s="118" t="s">
        <v>123</v>
      </c>
    </row>
    <row r="78" spans="1:12" s="19" customFormat="1" ht="231" customHeight="1" x14ac:dyDescent="0.2">
      <c r="A78" s="18"/>
      <c r="B78" s="33" t="s">
        <v>42</v>
      </c>
      <c r="C78" s="27">
        <v>510</v>
      </c>
      <c r="D78" s="36">
        <v>451</v>
      </c>
      <c r="E78" s="27">
        <v>404</v>
      </c>
      <c r="F78" s="27">
        <f t="shared" si="1"/>
        <v>79.215686274509807</v>
      </c>
      <c r="G78" s="27">
        <f t="shared" si="3"/>
        <v>89.578713968957871</v>
      </c>
      <c r="H78" s="118" t="s">
        <v>124</v>
      </c>
    </row>
    <row r="79" spans="1:12" s="19" customFormat="1" ht="42" customHeight="1" x14ac:dyDescent="0.25">
      <c r="A79" s="34"/>
      <c r="B79" s="69" t="s">
        <v>62</v>
      </c>
      <c r="C79" s="26">
        <f>+C80</f>
        <v>70</v>
      </c>
      <c r="D79" s="26">
        <f>+D80</f>
        <v>66</v>
      </c>
      <c r="E79" s="26">
        <f>+E80</f>
        <v>65</v>
      </c>
      <c r="F79" s="26">
        <f t="shared" si="1"/>
        <v>92.857142857142861</v>
      </c>
      <c r="G79" s="26">
        <f t="shared" si="3"/>
        <v>98.484848484848484</v>
      </c>
      <c r="H79" s="26"/>
      <c r="I79" s="38"/>
      <c r="J79" s="38"/>
      <c r="K79" s="38"/>
      <c r="L79" s="38"/>
    </row>
    <row r="80" spans="1:12" s="19" customFormat="1" ht="27.75" customHeight="1" x14ac:dyDescent="0.25">
      <c r="A80" s="35"/>
      <c r="B80" s="91" t="s">
        <v>38</v>
      </c>
      <c r="C80" s="92">
        <f>SUM(C81:C82)</f>
        <v>70</v>
      </c>
      <c r="D80" s="92">
        <f>D81+D82</f>
        <v>66</v>
      </c>
      <c r="E80" s="92">
        <f>SUM(E81:E82)</f>
        <v>65</v>
      </c>
      <c r="F80" s="106">
        <f t="shared" si="1"/>
        <v>92.857142857142861</v>
      </c>
      <c r="G80" s="106">
        <f t="shared" si="3"/>
        <v>98.484848484848484</v>
      </c>
      <c r="H80" s="106"/>
      <c r="I80" s="38"/>
      <c r="J80" s="38"/>
      <c r="K80" s="38"/>
      <c r="L80" s="38"/>
    </row>
    <row r="81" spans="1:14" s="19" customFormat="1" ht="90" customHeight="1" x14ac:dyDescent="0.25">
      <c r="A81" s="35"/>
      <c r="B81" s="96" t="s">
        <v>37</v>
      </c>
      <c r="C81" s="36">
        <v>32</v>
      </c>
      <c r="D81" s="36">
        <v>31</v>
      </c>
      <c r="E81" s="36">
        <v>34</v>
      </c>
      <c r="F81" s="27">
        <f t="shared" si="1"/>
        <v>106.25</v>
      </c>
      <c r="G81" s="27">
        <f t="shared" si="3"/>
        <v>109.6774193548387</v>
      </c>
      <c r="H81" s="118" t="s">
        <v>125</v>
      </c>
      <c r="I81" s="38"/>
      <c r="J81" s="38"/>
      <c r="K81" s="38"/>
      <c r="L81" s="38"/>
    </row>
    <row r="82" spans="1:14" s="19" customFormat="1" ht="114.75" customHeight="1" x14ac:dyDescent="0.25">
      <c r="A82" s="18"/>
      <c r="B82" s="94" t="s">
        <v>36</v>
      </c>
      <c r="C82" s="27">
        <v>38</v>
      </c>
      <c r="D82" s="27">
        <v>35</v>
      </c>
      <c r="E82" s="27">
        <v>31</v>
      </c>
      <c r="F82" s="27">
        <f t="shared" si="1"/>
        <v>81.578947368421055</v>
      </c>
      <c r="G82" s="27">
        <f t="shared" si="3"/>
        <v>88.571428571428569</v>
      </c>
      <c r="H82" s="118" t="s">
        <v>107</v>
      </c>
      <c r="I82" s="38"/>
      <c r="J82" s="38"/>
      <c r="K82" s="38"/>
      <c r="L82" s="38"/>
    </row>
    <row r="83" spans="1:14" s="17" customFormat="1" ht="48.75" customHeight="1" x14ac:dyDescent="0.25">
      <c r="A83" s="74"/>
      <c r="B83" s="69" t="s">
        <v>79</v>
      </c>
      <c r="C83" s="70">
        <f>+C84</f>
        <v>271</v>
      </c>
      <c r="D83" s="70">
        <f>+D84</f>
        <v>234</v>
      </c>
      <c r="E83" s="70">
        <f>+E84</f>
        <v>134</v>
      </c>
      <c r="F83" s="26">
        <f t="shared" si="1"/>
        <v>49.446494464944649</v>
      </c>
      <c r="G83" s="26">
        <f t="shared" si="3"/>
        <v>57.26495726495726</v>
      </c>
      <c r="H83" s="26"/>
      <c r="I83" s="39"/>
      <c r="J83" s="39"/>
      <c r="K83" s="39"/>
      <c r="L83" s="39"/>
      <c r="M83" s="113"/>
      <c r="N83" s="113"/>
    </row>
    <row r="84" spans="1:14" s="19" customFormat="1" ht="39" customHeight="1" x14ac:dyDescent="0.25">
      <c r="A84" s="35"/>
      <c r="B84" s="91" t="s">
        <v>38</v>
      </c>
      <c r="C84" s="92">
        <f>SUM(C85:C87)</f>
        <v>271</v>
      </c>
      <c r="D84" s="92">
        <f>SUM(D85:D87)</f>
        <v>234</v>
      </c>
      <c r="E84" s="92">
        <f>SUM(E85:E87)</f>
        <v>134</v>
      </c>
      <c r="F84" s="106">
        <f t="shared" si="1"/>
        <v>49.446494464944649</v>
      </c>
      <c r="G84" s="106">
        <f t="shared" si="3"/>
        <v>57.26495726495726</v>
      </c>
      <c r="H84" s="106"/>
      <c r="I84" s="38"/>
      <c r="J84" s="38"/>
      <c r="K84" s="38"/>
      <c r="L84" s="38"/>
    </row>
    <row r="85" spans="1:14" s="19" customFormat="1" ht="60" customHeight="1" x14ac:dyDescent="0.2">
      <c r="A85" s="18"/>
      <c r="B85" s="33" t="s">
        <v>56</v>
      </c>
      <c r="C85" s="27">
        <v>10</v>
      </c>
      <c r="D85" s="27">
        <v>8</v>
      </c>
      <c r="E85" s="27">
        <v>0</v>
      </c>
      <c r="F85" s="106">
        <f t="shared" si="1"/>
        <v>0</v>
      </c>
      <c r="G85" s="106">
        <f t="shared" si="3"/>
        <v>0</v>
      </c>
      <c r="H85" s="119"/>
      <c r="I85" s="31"/>
      <c r="J85" s="31"/>
      <c r="K85" s="31"/>
      <c r="L85" s="31"/>
    </row>
    <row r="86" spans="1:14" s="19" customFormat="1" ht="32.25" customHeight="1" x14ac:dyDescent="0.2">
      <c r="A86" s="18"/>
      <c r="B86" s="33" t="s">
        <v>72</v>
      </c>
      <c r="C86" s="27">
        <v>65</v>
      </c>
      <c r="D86" s="27">
        <v>64</v>
      </c>
      <c r="E86" s="27">
        <v>17</v>
      </c>
      <c r="F86" s="106">
        <f t="shared" si="1"/>
        <v>26.153846153846157</v>
      </c>
      <c r="G86" s="106">
        <f t="shared" si="3"/>
        <v>26.5625</v>
      </c>
      <c r="H86" s="106"/>
      <c r="I86" s="31"/>
      <c r="J86" s="31"/>
      <c r="K86" s="31"/>
      <c r="L86" s="31"/>
    </row>
    <row r="87" spans="1:14" s="19" customFormat="1" ht="210" customHeight="1" x14ac:dyDescent="0.2">
      <c r="A87" s="18"/>
      <c r="B87" s="33" t="s">
        <v>36</v>
      </c>
      <c r="C87" s="27">
        <v>196</v>
      </c>
      <c r="D87" s="27">
        <v>162</v>
      </c>
      <c r="E87" s="27">
        <v>117</v>
      </c>
      <c r="F87" s="106">
        <f t="shared" ref="F87:F112" si="4">E87/C87*100</f>
        <v>59.693877551020414</v>
      </c>
      <c r="G87" s="106">
        <f t="shared" si="3"/>
        <v>72.222222222222214</v>
      </c>
      <c r="H87" s="119" t="s">
        <v>151</v>
      </c>
      <c r="I87" s="31"/>
      <c r="J87" s="31"/>
      <c r="K87" s="31"/>
      <c r="L87" s="31"/>
    </row>
    <row r="88" spans="1:14" s="19" customFormat="1" ht="45.75" customHeight="1" x14ac:dyDescent="0.25">
      <c r="A88" s="34"/>
      <c r="B88" s="75" t="s">
        <v>93</v>
      </c>
      <c r="C88" s="76">
        <f>+C89</f>
        <v>3685</v>
      </c>
      <c r="D88" s="76">
        <f>+D89</f>
        <v>3613</v>
      </c>
      <c r="E88" s="76">
        <f>+E89</f>
        <v>4025</v>
      </c>
      <c r="F88" s="26">
        <f t="shared" si="4"/>
        <v>109.22659430122117</v>
      </c>
      <c r="G88" s="26">
        <f t="shared" si="3"/>
        <v>111.40326598394685</v>
      </c>
      <c r="H88" s="26"/>
      <c r="I88" s="2"/>
      <c r="J88" s="2"/>
      <c r="K88" s="2"/>
      <c r="L88" s="2"/>
    </row>
    <row r="89" spans="1:14" s="19" customFormat="1" ht="45.75" customHeight="1" x14ac:dyDescent="0.25">
      <c r="A89" s="18"/>
      <c r="B89" s="91" t="s">
        <v>43</v>
      </c>
      <c r="C89" s="93">
        <f>C90+C91+C92+C93+C94</f>
        <v>3685</v>
      </c>
      <c r="D89" s="93">
        <f>D90+D91+D92+D93+D94</f>
        <v>3613</v>
      </c>
      <c r="E89" s="28">
        <f>E90+E91+E92+E93+E94</f>
        <v>4025</v>
      </c>
      <c r="F89" s="106">
        <f t="shared" si="4"/>
        <v>109.22659430122117</v>
      </c>
      <c r="G89" s="106">
        <f t="shared" si="3"/>
        <v>111.40326598394685</v>
      </c>
      <c r="H89" s="106"/>
      <c r="I89" s="2"/>
      <c r="J89" s="2"/>
      <c r="K89" s="2"/>
      <c r="L89" s="2"/>
    </row>
    <row r="90" spans="1:14" s="19" customFormat="1" ht="29.25" customHeight="1" x14ac:dyDescent="0.25">
      <c r="A90" s="103"/>
      <c r="B90" s="95" t="s">
        <v>44</v>
      </c>
      <c r="C90" s="29">
        <v>2433</v>
      </c>
      <c r="D90" s="29">
        <v>2417</v>
      </c>
      <c r="E90" s="29">
        <v>2198</v>
      </c>
      <c r="F90" s="27">
        <f t="shared" si="4"/>
        <v>90.341142622277033</v>
      </c>
      <c r="G90" s="27">
        <f t="shared" si="3"/>
        <v>90.939180802647911</v>
      </c>
      <c r="H90" s="27" t="s">
        <v>108</v>
      </c>
      <c r="I90" s="2"/>
      <c r="J90" s="2"/>
      <c r="K90" s="2"/>
      <c r="L90" s="2"/>
    </row>
    <row r="91" spans="1:14" s="38" customFormat="1" ht="52.5" customHeight="1" x14ac:dyDescent="0.25">
      <c r="A91" s="20"/>
      <c r="B91" s="95" t="s">
        <v>37</v>
      </c>
      <c r="C91" s="29">
        <v>95</v>
      </c>
      <c r="D91" s="29">
        <v>46</v>
      </c>
      <c r="E91" s="29">
        <v>15</v>
      </c>
      <c r="F91" s="27">
        <f t="shared" si="4"/>
        <v>15.789473684210526</v>
      </c>
      <c r="G91" s="27">
        <f t="shared" si="3"/>
        <v>32.608695652173914</v>
      </c>
      <c r="H91" s="27" t="s">
        <v>109</v>
      </c>
      <c r="I91" s="31"/>
      <c r="J91" s="31"/>
      <c r="K91" s="31"/>
      <c r="L91" s="31"/>
    </row>
    <row r="92" spans="1:14" s="38" customFormat="1" ht="52.5" customHeight="1" x14ac:dyDescent="0.25">
      <c r="A92" s="20"/>
      <c r="B92" s="95" t="s">
        <v>102</v>
      </c>
      <c r="C92" s="29">
        <v>5</v>
      </c>
      <c r="D92" s="29">
        <v>1</v>
      </c>
      <c r="E92" s="29">
        <v>4</v>
      </c>
      <c r="F92" s="27">
        <f t="shared" si="4"/>
        <v>80</v>
      </c>
      <c r="G92" s="27">
        <f t="shared" si="3"/>
        <v>400</v>
      </c>
      <c r="H92" s="118" t="s">
        <v>127</v>
      </c>
      <c r="I92" s="31"/>
      <c r="J92" s="31"/>
      <c r="K92" s="31"/>
      <c r="L92" s="31"/>
    </row>
    <row r="93" spans="1:14" s="38" customFormat="1" ht="60.75" customHeight="1" x14ac:dyDescent="0.25">
      <c r="A93" s="20"/>
      <c r="B93" s="33" t="s">
        <v>76</v>
      </c>
      <c r="C93" s="29">
        <v>995</v>
      </c>
      <c r="D93" s="29">
        <v>992</v>
      </c>
      <c r="E93" s="29">
        <v>1308</v>
      </c>
      <c r="F93" s="27">
        <f t="shared" si="4"/>
        <v>131.4572864321608</v>
      </c>
      <c r="G93" s="27">
        <f t="shared" si="3"/>
        <v>131.85483870967744</v>
      </c>
      <c r="H93" s="118" t="s">
        <v>128</v>
      </c>
      <c r="I93" s="31"/>
      <c r="J93" s="31"/>
      <c r="K93" s="31"/>
      <c r="L93" s="31"/>
    </row>
    <row r="94" spans="1:14" s="21" customFormat="1" ht="63.75" customHeight="1" x14ac:dyDescent="0.25">
      <c r="A94" s="20"/>
      <c r="B94" s="33" t="s">
        <v>126</v>
      </c>
      <c r="C94" s="29">
        <v>157</v>
      </c>
      <c r="D94" s="29">
        <v>157</v>
      </c>
      <c r="E94" s="29">
        <v>500</v>
      </c>
      <c r="F94" s="27">
        <f t="shared" si="4"/>
        <v>318.47133757961785</v>
      </c>
      <c r="G94" s="27">
        <f t="shared" si="3"/>
        <v>318.47133757961785</v>
      </c>
      <c r="H94" s="118" t="s">
        <v>129</v>
      </c>
      <c r="I94" s="7"/>
      <c r="J94" s="7"/>
      <c r="K94" s="7"/>
      <c r="L94" s="7"/>
    </row>
    <row r="95" spans="1:14" s="21" customFormat="1" ht="60" customHeight="1" x14ac:dyDescent="0.25">
      <c r="A95" s="104"/>
      <c r="B95" s="69" t="s">
        <v>63</v>
      </c>
      <c r="C95" s="70">
        <f>+C96</f>
        <v>791</v>
      </c>
      <c r="D95" s="70">
        <f>+D96</f>
        <v>679</v>
      </c>
      <c r="E95" s="70">
        <f>+E96</f>
        <v>831</v>
      </c>
      <c r="F95" s="26">
        <f t="shared" si="4"/>
        <v>105.05689001264223</v>
      </c>
      <c r="G95" s="26">
        <f t="shared" si="3"/>
        <v>122.3858615611193</v>
      </c>
      <c r="H95" s="26"/>
      <c r="I95" s="7"/>
      <c r="J95" s="7"/>
      <c r="K95" s="7"/>
      <c r="L95" s="7"/>
    </row>
    <row r="96" spans="1:14" s="21" customFormat="1" ht="33" customHeight="1" x14ac:dyDescent="0.25">
      <c r="A96" s="77"/>
      <c r="B96" s="91" t="s">
        <v>38</v>
      </c>
      <c r="C96" s="78">
        <f>C97+C98+C99+C100</f>
        <v>791</v>
      </c>
      <c r="D96" s="78">
        <f>SUM(D97:D100)</f>
        <v>679</v>
      </c>
      <c r="E96" s="78">
        <f>SUM(E97:E100)</f>
        <v>831</v>
      </c>
      <c r="F96" s="106">
        <f t="shared" si="4"/>
        <v>105.05689001264223</v>
      </c>
      <c r="G96" s="106">
        <f t="shared" si="3"/>
        <v>122.3858615611193</v>
      </c>
      <c r="H96" s="106"/>
      <c r="I96" s="7"/>
      <c r="J96" s="7"/>
      <c r="K96" s="7"/>
      <c r="L96" s="7"/>
    </row>
    <row r="97" spans="1:12" s="19" customFormat="1" ht="153" customHeight="1" x14ac:dyDescent="0.25">
      <c r="A97" s="103"/>
      <c r="B97" s="33" t="s">
        <v>37</v>
      </c>
      <c r="C97" s="11">
        <v>55</v>
      </c>
      <c r="D97" s="11">
        <v>36</v>
      </c>
      <c r="E97" s="11">
        <v>48</v>
      </c>
      <c r="F97" s="27">
        <f t="shared" si="4"/>
        <v>87.272727272727266</v>
      </c>
      <c r="G97" s="27">
        <f t="shared" si="3"/>
        <v>133.33333333333331</v>
      </c>
      <c r="H97" s="118" t="s">
        <v>130</v>
      </c>
      <c r="I97" s="7"/>
      <c r="J97" s="7"/>
      <c r="K97" s="7"/>
      <c r="L97" s="7"/>
    </row>
    <row r="98" spans="1:12" s="19" customFormat="1" ht="120.75" customHeight="1" x14ac:dyDescent="0.2">
      <c r="A98" s="67"/>
      <c r="B98" s="33" t="s">
        <v>56</v>
      </c>
      <c r="C98" s="11">
        <v>507</v>
      </c>
      <c r="D98" s="11">
        <v>437</v>
      </c>
      <c r="E98" s="11">
        <v>572</v>
      </c>
      <c r="F98" s="27">
        <f t="shared" si="4"/>
        <v>112.82051282051282</v>
      </c>
      <c r="G98" s="27">
        <f t="shared" si="3"/>
        <v>130.89244851258582</v>
      </c>
      <c r="H98" s="118" t="s">
        <v>131</v>
      </c>
      <c r="I98" s="2"/>
      <c r="J98" s="2"/>
      <c r="K98" s="2"/>
      <c r="L98" s="2"/>
    </row>
    <row r="99" spans="1:12" s="7" customFormat="1" ht="60.75" customHeight="1" x14ac:dyDescent="0.25">
      <c r="A99" s="9"/>
      <c r="B99" s="33" t="s">
        <v>45</v>
      </c>
      <c r="C99" s="11">
        <v>23</v>
      </c>
      <c r="D99" s="11">
        <v>23</v>
      </c>
      <c r="E99" s="11">
        <v>30</v>
      </c>
      <c r="F99" s="27">
        <f t="shared" si="4"/>
        <v>130.43478260869566</v>
      </c>
      <c r="G99" s="27">
        <f t="shared" si="3"/>
        <v>130.43478260869566</v>
      </c>
      <c r="H99" s="118" t="s">
        <v>132</v>
      </c>
      <c r="I99" s="2"/>
      <c r="J99" s="2"/>
      <c r="K99" s="2"/>
      <c r="L99" s="2"/>
    </row>
    <row r="100" spans="1:12" ht="158.25" customHeight="1" x14ac:dyDescent="0.25">
      <c r="A100" s="9"/>
      <c r="B100" s="97" t="s">
        <v>36</v>
      </c>
      <c r="C100" s="11">
        <v>206</v>
      </c>
      <c r="D100" s="11">
        <v>183</v>
      </c>
      <c r="E100" s="11">
        <v>181</v>
      </c>
      <c r="F100" s="27">
        <f t="shared" si="4"/>
        <v>87.864077669902912</v>
      </c>
      <c r="G100" s="27">
        <f t="shared" si="3"/>
        <v>98.907103825136616</v>
      </c>
      <c r="H100" s="118" t="s">
        <v>133</v>
      </c>
      <c r="I100" s="7"/>
      <c r="J100" s="7"/>
      <c r="K100" s="7"/>
      <c r="L100" s="7"/>
    </row>
    <row r="101" spans="1:12" s="7" customFormat="1" ht="64.5" customHeight="1" x14ac:dyDescent="0.25">
      <c r="A101" s="101"/>
      <c r="B101" s="69" t="s">
        <v>64</v>
      </c>
      <c r="C101" s="80">
        <f>+C102</f>
        <v>1828</v>
      </c>
      <c r="D101" s="80">
        <f>+D102</f>
        <v>1603</v>
      </c>
      <c r="E101" s="80">
        <f>+E102</f>
        <v>1500</v>
      </c>
      <c r="F101" s="26">
        <f t="shared" si="4"/>
        <v>82.056892778993443</v>
      </c>
      <c r="G101" s="26">
        <f t="shared" si="3"/>
        <v>93.574547723019336</v>
      </c>
      <c r="H101" s="26"/>
    </row>
    <row r="102" spans="1:12" s="7" customFormat="1" ht="63.75" customHeight="1" x14ac:dyDescent="0.25">
      <c r="A102" s="9"/>
      <c r="B102" s="81" t="s">
        <v>55</v>
      </c>
      <c r="C102" s="86">
        <f>SUM(C103:C107)</f>
        <v>1828</v>
      </c>
      <c r="D102" s="86">
        <f>SUM(D103:D107)</f>
        <v>1603</v>
      </c>
      <c r="E102" s="86">
        <f>SUM(E103:E107)</f>
        <v>1500</v>
      </c>
      <c r="F102" s="106">
        <f t="shared" si="4"/>
        <v>82.056892778993443</v>
      </c>
      <c r="G102" s="106">
        <f t="shared" si="3"/>
        <v>93.574547723019336</v>
      </c>
      <c r="H102" s="106"/>
    </row>
    <row r="103" spans="1:12" ht="44.25" customHeight="1" x14ac:dyDescent="0.25">
      <c r="A103" s="100"/>
      <c r="B103" s="30" t="s">
        <v>69</v>
      </c>
      <c r="C103" s="23">
        <v>1042</v>
      </c>
      <c r="D103" s="23">
        <v>980</v>
      </c>
      <c r="E103" s="23">
        <v>1020</v>
      </c>
      <c r="F103" s="27">
        <f t="shared" si="4"/>
        <v>97.888675623800381</v>
      </c>
      <c r="G103" s="27">
        <f t="shared" si="3"/>
        <v>104.08163265306123</v>
      </c>
      <c r="H103" s="118" t="s">
        <v>134</v>
      </c>
      <c r="I103" s="7"/>
      <c r="J103" s="7"/>
      <c r="K103" s="7"/>
      <c r="L103" s="7"/>
    </row>
    <row r="104" spans="1:12" ht="66.75" customHeight="1" x14ac:dyDescent="0.25">
      <c r="A104" s="85"/>
      <c r="B104" s="30" t="s">
        <v>53</v>
      </c>
      <c r="C104" s="23">
        <v>347</v>
      </c>
      <c r="D104" s="23">
        <v>237</v>
      </c>
      <c r="E104" s="23">
        <v>94</v>
      </c>
      <c r="F104" s="27">
        <f t="shared" si="4"/>
        <v>27.089337175792505</v>
      </c>
      <c r="G104" s="27">
        <f t="shared" si="3"/>
        <v>39.662447257383967</v>
      </c>
      <c r="H104" s="118" t="s">
        <v>135</v>
      </c>
      <c r="I104" s="7"/>
      <c r="J104" s="7"/>
      <c r="K104" s="7"/>
      <c r="L104" s="7"/>
    </row>
    <row r="105" spans="1:12" s="31" customFormat="1" ht="53.25" customHeight="1" x14ac:dyDescent="0.25">
      <c r="A105" s="24"/>
      <c r="B105" s="30" t="s">
        <v>70</v>
      </c>
      <c r="C105" s="23">
        <v>148</v>
      </c>
      <c r="D105" s="23">
        <v>140</v>
      </c>
      <c r="E105" s="23">
        <v>124</v>
      </c>
      <c r="F105" s="27">
        <f t="shared" si="4"/>
        <v>83.78378378378379</v>
      </c>
      <c r="G105" s="27">
        <f t="shared" si="3"/>
        <v>88.571428571428569</v>
      </c>
      <c r="H105" s="118" t="s">
        <v>136</v>
      </c>
      <c r="I105" s="7"/>
      <c r="J105" s="7"/>
      <c r="K105" s="7"/>
      <c r="L105" s="7"/>
    </row>
    <row r="106" spans="1:12" s="25" customFormat="1" ht="64.5" customHeight="1" x14ac:dyDescent="0.25">
      <c r="A106" s="24"/>
      <c r="B106" s="99" t="s">
        <v>71</v>
      </c>
      <c r="C106" s="23">
        <v>80</v>
      </c>
      <c r="D106" s="23">
        <v>71</v>
      </c>
      <c r="E106" s="23">
        <v>80</v>
      </c>
      <c r="F106" s="27">
        <f t="shared" si="4"/>
        <v>100</v>
      </c>
      <c r="G106" s="27">
        <f t="shared" si="3"/>
        <v>112.67605633802818</v>
      </c>
      <c r="H106" s="118" t="s">
        <v>137</v>
      </c>
      <c r="I106" s="7"/>
      <c r="J106" s="7"/>
      <c r="K106" s="7"/>
      <c r="L106" s="7"/>
    </row>
    <row r="107" spans="1:12" s="31" customFormat="1" ht="230.25" customHeight="1" x14ac:dyDescent="0.25">
      <c r="A107" s="24"/>
      <c r="B107" s="30" t="s">
        <v>52</v>
      </c>
      <c r="C107" s="23">
        <v>211</v>
      </c>
      <c r="D107" s="23">
        <v>175</v>
      </c>
      <c r="E107" s="23">
        <v>182</v>
      </c>
      <c r="F107" s="27">
        <f t="shared" si="4"/>
        <v>86.255924170616112</v>
      </c>
      <c r="G107" s="27">
        <f t="shared" si="3"/>
        <v>104</v>
      </c>
      <c r="H107" s="118" t="s">
        <v>138</v>
      </c>
      <c r="I107" s="7"/>
      <c r="J107" s="7"/>
      <c r="K107" s="7"/>
      <c r="L107" s="7"/>
    </row>
    <row r="108" spans="1:12" s="31" customFormat="1" ht="33.75" customHeight="1" x14ac:dyDescent="0.25">
      <c r="A108" s="101"/>
      <c r="B108" s="87" t="s">
        <v>73</v>
      </c>
      <c r="C108" s="87">
        <f>+C109</f>
        <v>671</v>
      </c>
      <c r="D108" s="87">
        <f>+D109</f>
        <v>556</v>
      </c>
      <c r="E108" s="87">
        <f>+E109</f>
        <v>400</v>
      </c>
      <c r="F108" s="26">
        <f t="shared" si="4"/>
        <v>59.612518628912071</v>
      </c>
      <c r="G108" s="26">
        <f t="shared" si="3"/>
        <v>71.942446043165461</v>
      </c>
      <c r="H108" s="26"/>
      <c r="I108" s="7"/>
      <c r="J108" s="7"/>
      <c r="K108" s="7"/>
      <c r="L108" s="7"/>
    </row>
    <row r="109" spans="1:12" s="31" customFormat="1" ht="39" customHeight="1" x14ac:dyDescent="0.25">
      <c r="A109" s="24"/>
      <c r="B109" s="81" t="s">
        <v>55</v>
      </c>
      <c r="C109" s="78">
        <f>SUM(C110:C112)</f>
        <v>671</v>
      </c>
      <c r="D109" s="78">
        <f>SUM(D110:D112)</f>
        <v>556</v>
      </c>
      <c r="E109" s="78">
        <f>SUM(E110:E112)</f>
        <v>400</v>
      </c>
      <c r="F109" s="92">
        <f t="shared" si="4"/>
        <v>59.612518628912071</v>
      </c>
      <c r="G109" s="92">
        <f t="shared" si="3"/>
        <v>71.942446043165461</v>
      </c>
      <c r="H109" s="92"/>
      <c r="I109" s="7"/>
      <c r="J109" s="7"/>
      <c r="K109" s="7"/>
      <c r="L109" s="7"/>
    </row>
    <row r="110" spans="1:12" s="31" customFormat="1" ht="103.5" customHeight="1" x14ac:dyDescent="0.25">
      <c r="A110" s="105"/>
      <c r="B110" s="10" t="s">
        <v>46</v>
      </c>
      <c r="C110" s="11">
        <v>283</v>
      </c>
      <c r="D110" s="11">
        <v>236</v>
      </c>
      <c r="E110" s="11">
        <v>192</v>
      </c>
      <c r="F110" s="36">
        <f t="shared" si="4"/>
        <v>67.844522968197879</v>
      </c>
      <c r="G110" s="36">
        <f t="shared" si="3"/>
        <v>81.355932203389841</v>
      </c>
      <c r="H110" s="117" t="s">
        <v>110</v>
      </c>
      <c r="I110" s="2"/>
      <c r="J110" s="2"/>
      <c r="K110" s="2"/>
      <c r="L110" s="2"/>
    </row>
    <row r="111" spans="1:12" s="31" customFormat="1" ht="48" customHeight="1" x14ac:dyDescent="0.2">
      <c r="A111" s="67"/>
      <c r="B111" s="10" t="s">
        <v>39</v>
      </c>
      <c r="C111" s="11">
        <v>114</v>
      </c>
      <c r="D111" s="11">
        <v>114</v>
      </c>
      <c r="E111" s="11">
        <v>68</v>
      </c>
      <c r="F111" s="36">
        <f t="shared" si="4"/>
        <v>59.649122807017541</v>
      </c>
      <c r="G111" s="36">
        <f t="shared" si="3"/>
        <v>59.649122807017541</v>
      </c>
      <c r="H111" s="117" t="s">
        <v>120</v>
      </c>
      <c r="I111" s="2"/>
      <c r="J111" s="2"/>
      <c r="K111" s="2"/>
      <c r="L111" s="2"/>
    </row>
    <row r="112" spans="1:12" s="7" customFormat="1" ht="159" customHeight="1" x14ac:dyDescent="0.25">
      <c r="A112" s="67"/>
      <c r="B112" s="10" t="s">
        <v>54</v>
      </c>
      <c r="C112" s="11">
        <v>274</v>
      </c>
      <c r="D112" s="11">
        <v>206</v>
      </c>
      <c r="E112" s="11">
        <v>140</v>
      </c>
      <c r="F112" s="36">
        <f t="shared" si="4"/>
        <v>51.094890510948908</v>
      </c>
      <c r="G112" s="36">
        <f t="shared" si="3"/>
        <v>67.961165048543691</v>
      </c>
      <c r="H112" s="117" t="s">
        <v>139</v>
      </c>
      <c r="I112" s="2"/>
      <c r="J112" s="2"/>
      <c r="K112" s="2"/>
      <c r="L112" s="2"/>
    </row>
    <row r="113" spans="1:13" ht="45.75" customHeight="1" x14ac:dyDescent="0.25">
      <c r="A113" s="111" t="s">
        <v>86</v>
      </c>
      <c r="B113" s="79" t="s">
        <v>89</v>
      </c>
      <c r="C113" s="80">
        <f>C114</f>
        <v>17949</v>
      </c>
      <c r="D113" s="80">
        <f>D114</f>
        <v>17386</v>
      </c>
      <c r="E113" s="80">
        <f>E114</f>
        <v>17170</v>
      </c>
      <c r="F113" s="80">
        <f>F114</f>
        <v>95.659925344030299</v>
      </c>
      <c r="G113" s="80">
        <f>G114</f>
        <v>98.757621074427703</v>
      </c>
      <c r="H113" s="80"/>
      <c r="I113" s="7"/>
      <c r="J113" s="7"/>
      <c r="K113" s="7"/>
      <c r="L113" s="7"/>
    </row>
    <row r="114" spans="1:13" ht="45.75" customHeight="1" x14ac:dyDescent="0.25">
      <c r="A114" s="111"/>
      <c r="B114" s="79" t="s">
        <v>96</v>
      </c>
      <c r="C114" s="80">
        <f>C120+C115</f>
        <v>17949</v>
      </c>
      <c r="D114" s="80">
        <f>D115+D120</f>
        <v>17386</v>
      </c>
      <c r="E114" s="80">
        <f>E115+E120</f>
        <v>17170</v>
      </c>
      <c r="F114" s="26">
        <f>E114/C114*100</f>
        <v>95.659925344030299</v>
      </c>
      <c r="G114" s="26">
        <f>E114/D114*100</f>
        <v>98.757621074427703</v>
      </c>
      <c r="H114" s="26"/>
      <c r="I114" s="7"/>
      <c r="J114" s="7"/>
      <c r="K114" s="7"/>
      <c r="L114" s="7"/>
    </row>
    <row r="115" spans="1:13" ht="58.5" customHeight="1" x14ac:dyDescent="0.25">
      <c r="A115" s="9"/>
      <c r="B115" s="91" t="s">
        <v>43</v>
      </c>
      <c r="C115" s="78">
        <f>C116+C117+C118+C119</f>
        <v>15771</v>
      </c>
      <c r="D115" s="78">
        <f>D116+D117+D118+D119</f>
        <v>15216</v>
      </c>
      <c r="E115" s="78">
        <f>E116+E117+E118+E119</f>
        <v>10966</v>
      </c>
      <c r="F115" s="106">
        <f>E115/C115*100</f>
        <v>69.532686576627995</v>
      </c>
      <c r="G115" s="106">
        <f>E115/D115*100</f>
        <v>72.068874868559405</v>
      </c>
      <c r="H115" s="106"/>
      <c r="I115" s="7"/>
      <c r="J115" s="7"/>
      <c r="K115" s="7"/>
      <c r="L115" s="7"/>
    </row>
    <row r="116" spans="1:13" s="7" customFormat="1" ht="45" customHeight="1" x14ac:dyDescent="0.25">
      <c r="A116" s="102"/>
      <c r="B116" s="10" t="s">
        <v>47</v>
      </c>
      <c r="C116" s="11">
        <v>1595</v>
      </c>
      <c r="D116" s="11">
        <v>1403</v>
      </c>
      <c r="E116" s="11">
        <v>1439</v>
      </c>
      <c r="F116" s="27">
        <f>E116/C116*100</f>
        <v>90.219435736677113</v>
      </c>
      <c r="G116" s="27">
        <f>E116/D116*100</f>
        <v>102.56593014967925</v>
      </c>
      <c r="H116" s="27" t="s">
        <v>111</v>
      </c>
    </row>
    <row r="117" spans="1:13" s="7" customFormat="1" ht="132" customHeight="1" x14ac:dyDescent="0.25">
      <c r="A117" s="81"/>
      <c r="B117" s="10" t="s">
        <v>48</v>
      </c>
      <c r="C117" s="11">
        <v>13794</v>
      </c>
      <c r="D117" s="11">
        <v>13494</v>
      </c>
      <c r="E117" s="11">
        <v>9083</v>
      </c>
      <c r="F117" s="27">
        <f>E117/C117*100</f>
        <v>65.847469914455559</v>
      </c>
      <c r="G117" s="27">
        <f>E117/D117*100</f>
        <v>67.311397658218468</v>
      </c>
      <c r="H117" s="118" t="s">
        <v>112</v>
      </c>
      <c r="I117" s="25"/>
      <c r="J117" s="25"/>
      <c r="K117" s="25"/>
      <c r="L117" s="25"/>
    </row>
    <row r="118" spans="1:13" s="7" customFormat="1" ht="54" customHeight="1" x14ac:dyDescent="0.25">
      <c r="A118" s="81"/>
      <c r="B118" s="97" t="s">
        <v>80</v>
      </c>
      <c r="C118" s="11">
        <v>369</v>
      </c>
      <c r="D118" s="11">
        <v>307</v>
      </c>
      <c r="E118" s="11">
        <v>431</v>
      </c>
      <c r="F118" s="27">
        <f>E118/C118*100</f>
        <v>116.80216802168022</v>
      </c>
      <c r="G118" s="27">
        <f>E118/D118*100</f>
        <v>140.39087947882734</v>
      </c>
      <c r="H118" s="118" t="s">
        <v>113</v>
      </c>
      <c r="I118" s="25"/>
      <c r="J118" s="25"/>
      <c r="K118" s="25"/>
      <c r="L118" s="25"/>
    </row>
    <row r="119" spans="1:13" s="7" customFormat="1" ht="49.5" customHeight="1" x14ac:dyDescent="0.25">
      <c r="A119" s="81"/>
      <c r="B119" s="82" t="s">
        <v>46</v>
      </c>
      <c r="C119" s="11">
        <v>13</v>
      </c>
      <c r="D119" s="11">
        <v>12</v>
      </c>
      <c r="E119" s="11">
        <v>13</v>
      </c>
      <c r="F119" s="27">
        <f t="shared" ref="F119:F141" si="5">E119/C119*100</f>
        <v>100</v>
      </c>
      <c r="G119" s="27">
        <f t="shared" ref="G119:G141" si="6">E119/D119*100</f>
        <v>108.33333333333333</v>
      </c>
      <c r="H119" s="118" t="s">
        <v>114</v>
      </c>
      <c r="I119" s="25"/>
      <c r="J119" s="25"/>
      <c r="K119" s="25"/>
      <c r="L119" s="25"/>
    </row>
    <row r="120" spans="1:13" s="7" customFormat="1" ht="112.5" customHeight="1" x14ac:dyDescent="0.25">
      <c r="A120" s="9"/>
      <c r="B120" s="4" t="s">
        <v>97</v>
      </c>
      <c r="C120" s="8">
        <v>2178</v>
      </c>
      <c r="D120" s="8">
        <v>2170</v>
      </c>
      <c r="E120" s="8">
        <v>6204</v>
      </c>
      <c r="F120" s="106">
        <f t="shared" si="5"/>
        <v>284.84848484848487</v>
      </c>
      <c r="G120" s="106">
        <f t="shared" si="6"/>
        <v>285.89861751152074</v>
      </c>
      <c r="H120" s="106"/>
      <c r="I120" s="25"/>
      <c r="J120" s="25"/>
      <c r="K120" s="25"/>
      <c r="L120" s="25"/>
      <c r="M120" s="25"/>
    </row>
    <row r="121" spans="1:13" ht="51.75" customHeight="1" x14ac:dyDescent="0.25">
      <c r="A121" s="111" t="s">
        <v>90</v>
      </c>
      <c r="B121" s="79" t="s">
        <v>91</v>
      </c>
      <c r="C121" s="80">
        <f>C122+C135</f>
        <v>23614</v>
      </c>
      <c r="D121" s="80">
        <f>D122+D135</f>
        <v>22530</v>
      </c>
      <c r="E121" s="80">
        <f>E122+E135</f>
        <v>24775</v>
      </c>
      <c r="F121" s="80">
        <f t="shared" si="5"/>
        <v>104.91657491318709</v>
      </c>
      <c r="G121" s="80">
        <f t="shared" si="6"/>
        <v>109.96449178872614</v>
      </c>
      <c r="H121" s="80"/>
      <c r="I121" s="31"/>
      <c r="J121" s="31"/>
      <c r="K121" s="31"/>
      <c r="L121" s="31"/>
      <c r="M121" s="31"/>
    </row>
    <row r="122" spans="1:13" ht="49.5" customHeight="1" x14ac:dyDescent="0.25">
      <c r="A122" s="101"/>
      <c r="B122" s="79" t="s">
        <v>94</v>
      </c>
      <c r="C122" s="80">
        <f>C123+C134</f>
        <v>13959</v>
      </c>
      <c r="D122" s="80">
        <f>D123+D134</f>
        <v>13717</v>
      </c>
      <c r="E122" s="80">
        <f>E123+E134</f>
        <v>13994</v>
      </c>
      <c r="F122" s="80">
        <f t="shared" si="5"/>
        <v>100.25073429328748</v>
      </c>
      <c r="G122" s="80">
        <f t="shared" si="6"/>
        <v>102.01939199533425</v>
      </c>
      <c r="H122" s="80"/>
      <c r="I122" s="31"/>
      <c r="J122" s="31"/>
      <c r="K122" s="31"/>
      <c r="L122" s="31"/>
      <c r="M122" s="31"/>
    </row>
    <row r="123" spans="1:13" ht="38.25" customHeight="1" x14ac:dyDescent="0.25">
      <c r="A123" s="102"/>
      <c r="B123" s="72" t="s">
        <v>6</v>
      </c>
      <c r="C123" s="78">
        <f>C130+C131+C132+C133</f>
        <v>4237</v>
      </c>
      <c r="D123" s="78">
        <f>D130+D131+D132+D133</f>
        <v>4098</v>
      </c>
      <c r="E123" s="78">
        <f>E130+E131+E132+E133</f>
        <v>4284</v>
      </c>
      <c r="F123" s="27">
        <f t="shared" si="5"/>
        <v>101.1092754307293</v>
      </c>
      <c r="G123" s="27">
        <f t="shared" si="6"/>
        <v>104.53879941434847</v>
      </c>
      <c r="H123" s="27"/>
      <c r="I123" s="25"/>
      <c r="J123" s="25"/>
      <c r="K123" s="25"/>
      <c r="L123" s="25"/>
      <c r="M123" s="31"/>
    </row>
    <row r="124" spans="1:13" s="7" customFormat="1" ht="15.75" hidden="1" x14ac:dyDescent="0.25">
      <c r="A124" s="67"/>
      <c r="B124" s="16" t="s">
        <v>7</v>
      </c>
      <c r="C124" s="11"/>
      <c r="D124" s="11"/>
      <c r="E124" s="11"/>
      <c r="F124" s="27" t="e">
        <f t="shared" si="5"/>
        <v>#DIV/0!</v>
      </c>
      <c r="G124" s="27" t="e">
        <f t="shared" si="6"/>
        <v>#DIV/0!</v>
      </c>
      <c r="H124" s="27"/>
      <c r="I124" s="25"/>
      <c r="J124" s="25"/>
      <c r="K124" s="25"/>
      <c r="L124" s="25"/>
      <c r="M124" s="25"/>
    </row>
    <row r="125" spans="1:13" s="7" customFormat="1" ht="45" hidden="1" x14ac:dyDescent="0.25">
      <c r="A125" s="67"/>
      <c r="B125" s="16" t="s">
        <v>8</v>
      </c>
      <c r="C125" s="11"/>
      <c r="D125" s="11"/>
      <c r="E125" s="11"/>
      <c r="F125" s="27" t="e">
        <f t="shared" si="5"/>
        <v>#DIV/0!</v>
      </c>
      <c r="G125" s="27" t="e">
        <f t="shared" si="6"/>
        <v>#DIV/0!</v>
      </c>
      <c r="H125" s="27"/>
      <c r="I125" s="25"/>
      <c r="J125" s="25"/>
      <c r="K125" s="25"/>
      <c r="L125" s="25"/>
      <c r="M125" s="25"/>
    </row>
    <row r="126" spans="1:13" s="7" customFormat="1" ht="15.75" hidden="1" x14ac:dyDescent="0.25">
      <c r="A126" s="67"/>
      <c r="B126" s="16" t="s">
        <v>5</v>
      </c>
      <c r="C126" s="11"/>
      <c r="D126" s="11"/>
      <c r="E126" s="11"/>
      <c r="F126" s="27" t="e">
        <f t="shared" si="5"/>
        <v>#DIV/0!</v>
      </c>
      <c r="G126" s="27" t="e">
        <f t="shared" si="6"/>
        <v>#DIV/0!</v>
      </c>
      <c r="H126" s="27"/>
      <c r="I126" s="25"/>
      <c r="J126" s="25"/>
      <c r="K126" s="25"/>
      <c r="L126" s="25"/>
      <c r="M126" s="25"/>
    </row>
    <row r="127" spans="1:13" s="7" customFormat="1" ht="15.75" hidden="1" x14ac:dyDescent="0.25">
      <c r="A127" s="67"/>
      <c r="B127" s="79" t="s">
        <v>57</v>
      </c>
      <c r="C127" s="84">
        <f>+C128+C134</f>
        <v>14827</v>
      </c>
      <c r="D127" s="84">
        <f>+D128+D134</f>
        <v>14512</v>
      </c>
      <c r="E127" s="84">
        <f>+E128+E134</f>
        <v>16975</v>
      </c>
      <c r="F127" s="27">
        <f t="shared" si="5"/>
        <v>114.48708437310313</v>
      </c>
      <c r="G127" s="27">
        <f t="shared" si="6"/>
        <v>116.97216097023153</v>
      </c>
      <c r="H127" s="27"/>
      <c r="I127" s="25"/>
      <c r="J127" s="25"/>
      <c r="K127" s="25"/>
      <c r="L127" s="25"/>
      <c r="M127" s="25"/>
    </row>
    <row r="128" spans="1:13" s="7" customFormat="1" ht="15.75" hidden="1" x14ac:dyDescent="0.25">
      <c r="A128" s="9"/>
      <c r="B128" s="91" t="s">
        <v>65</v>
      </c>
      <c r="C128" s="86">
        <f>SUM(C129:C131)</f>
        <v>5105</v>
      </c>
      <c r="D128" s="86">
        <f>SUM(D129:D131)</f>
        <v>4893</v>
      </c>
      <c r="E128" s="86">
        <f>SUM(E129:E131)</f>
        <v>7265</v>
      </c>
      <c r="F128" s="27">
        <f t="shared" si="5"/>
        <v>142.31145935357492</v>
      </c>
      <c r="G128" s="27">
        <f t="shared" si="6"/>
        <v>148.47741671776006</v>
      </c>
      <c r="H128" s="27"/>
      <c r="I128" s="25"/>
      <c r="J128" s="25"/>
      <c r="K128" s="25"/>
      <c r="L128" s="25"/>
      <c r="M128" s="25"/>
    </row>
    <row r="129" spans="1:13" s="7" customFormat="1" ht="30" hidden="1" x14ac:dyDescent="0.25">
      <c r="A129" s="83"/>
      <c r="B129" s="10" t="s">
        <v>49</v>
      </c>
      <c r="C129" s="11">
        <v>2878</v>
      </c>
      <c r="D129" s="11">
        <v>2792</v>
      </c>
      <c r="E129" s="11">
        <v>3070</v>
      </c>
      <c r="F129" s="27">
        <f t="shared" si="5"/>
        <v>106.67129951355108</v>
      </c>
      <c r="G129" s="27">
        <f t="shared" si="6"/>
        <v>109.95702005730659</v>
      </c>
      <c r="H129" s="27"/>
      <c r="I129" s="31"/>
      <c r="J129" s="31"/>
      <c r="K129" s="31"/>
      <c r="L129" s="31"/>
      <c r="M129" s="25"/>
    </row>
    <row r="130" spans="1:13" s="7" customFormat="1" ht="99.75" customHeight="1" x14ac:dyDescent="0.25">
      <c r="A130" s="100"/>
      <c r="B130" s="97" t="s">
        <v>116</v>
      </c>
      <c r="C130" s="11">
        <v>2154</v>
      </c>
      <c r="D130" s="11">
        <v>2063</v>
      </c>
      <c r="E130" s="11">
        <v>4164</v>
      </c>
      <c r="F130" s="27">
        <f t="shared" si="5"/>
        <v>193.31476323119776</v>
      </c>
      <c r="G130" s="27">
        <f t="shared" si="6"/>
        <v>201.84197770237517</v>
      </c>
      <c r="H130" s="118" t="s">
        <v>140</v>
      </c>
      <c r="I130" s="31"/>
      <c r="J130" s="31"/>
      <c r="K130" s="31"/>
      <c r="L130" s="31"/>
      <c r="M130" s="25"/>
    </row>
    <row r="131" spans="1:13" ht="85.5" customHeight="1" x14ac:dyDescent="0.2">
      <c r="A131" s="85"/>
      <c r="B131" s="10" t="s">
        <v>50</v>
      </c>
      <c r="C131" s="11">
        <v>73</v>
      </c>
      <c r="D131" s="11">
        <v>38</v>
      </c>
      <c r="E131" s="11">
        <v>31</v>
      </c>
      <c r="F131" s="27">
        <f t="shared" si="5"/>
        <v>42.465753424657535</v>
      </c>
      <c r="G131" s="27">
        <f t="shared" si="6"/>
        <v>81.578947368421055</v>
      </c>
      <c r="H131" s="118" t="s">
        <v>141</v>
      </c>
      <c r="I131" s="31"/>
      <c r="J131" s="31"/>
      <c r="K131" s="31"/>
      <c r="L131" s="31"/>
      <c r="M131" s="31"/>
    </row>
    <row r="132" spans="1:13" ht="63.75" customHeight="1" x14ac:dyDescent="0.2">
      <c r="A132" s="85"/>
      <c r="B132" s="97" t="s">
        <v>78</v>
      </c>
      <c r="C132" s="11">
        <v>96</v>
      </c>
      <c r="D132" s="11">
        <v>83</v>
      </c>
      <c r="E132" s="11">
        <v>89</v>
      </c>
      <c r="F132" s="27">
        <f t="shared" si="5"/>
        <v>92.708333333333343</v>
      </c>
      <c r="G132" s="27"/>
      <c r="H132" s="118" t="s">
        <v>142</v>
      </c>
      <c r="I132" s="31"/>
      <c r="J132" s="31"/>
      <c r="K132" s="31"/>
      <c r="L132" s="31"/>
      <c r="M132" s="31"/>
    </row>
    <row r="133" spans="1:13" ht="49.5" customHeight="1" x14ac:dyDescent="0.2">
      <c r="A133" s="85"/>
      <c r="B133" s="97" t="s">
        <v>101</v>
      </c>
      <c r="C133" s="11">
        <v>1914</v>
      </c>
      <c r="D133" s="11">
        <v>1914</v>
      </c>
      <c r="E133" s="11">
        <v>0</v>
      </c>
      <c r="F133" s="27">
        <f t="shared" si="5"/>
        <v>0</v>
      </c>
      <c r="G133" s="27">
        <f t="shared" si="6"/>
        <v>0</v>
      </c>
      <c r="H133" s="118"/>
      <c r="I133" s="31"/>
      <c r="J133" s="31"/>
      <c r="K133" s="31"/>
      <c r="L133" s="31"/>
      <c r="M133" s="31"/>
    </row>
    <row r="134" spans="1:13" s="25" customFormat="1" ht="45" customHeight="1" x14ac:dyDescent="0.25">
      <c r="A134" s="9"/>
      <c r="B134" s="4" t="s">
        <v>35</v>
      </c>
      <c r="C134" s="8">
        <v>9722</v>
      </c>
      <c r="D134" s="8">
        <v>9619</v>
      </c>
      <c r="E134" s="8">
        <v>9710</v>
      </c>
      <c r="F134" s="106">
        <f t="shared" si="5"/>
        <v>99.876568607282451</v>
      </c>
      <c r="G134" s="106">
        <f t="shared" si="6"/>
        <v>100.94604428734795</v>
      </c>
      <c r="H134" s="10" t="s">
        <v>117</v>
      </c>
      <c r="I134" s="31"/>
      <c r="J134" s="31"/>
      <c r="K134" s="31"/>
      <c r="L134" s="31"/>
    </row>
    <row r="135" spans="1:13" s="25" customFormat="1" ht="31.5" x14ac:dyDescent="0.25">
      <c r="A135" s="101"/>
      <c r="B135" s="79" t="s">
        <v>95</v>
      </c>
      <c r="C135" s="80">
        <f>C136</f>
        <v>9655</v>
      </c>
      <c r="D135" s="80">
        <f>+D136</f>
        <v>8813</v>
      </c>
      <c r="E135" s="80">
        <f>+E136</f>
        <v>10781</v>
      </c>
      <c r="F135" s="107">
        <f t="shared" si="5"/>
        <v>111.66235111341274</v>
      </c>
      <c r="G135" s="107">
        <f t="shared" si="6"/>
        <v>122.33064790650177</v>
      </c>
      <c r="H135" s="107"/>
      <c r="I135" s="31"/>
      <c r="J135" s="31"/>
      <c r="K135" s="31"/>
      <c r="L135" s="31"/>
    </row>
    <row r="136" spans="1:13" ht="15.75" x14ac:dyDescent="0.25">
      <c r="A136" s="9"/>
      <c r="B136" s="72" t="s">
        <v>38</v>
      </c>
      <c r="C136" s="78">
        <f>SUM(C137:C141)</f>
        <v>9655</v>
      </c>
      <c r="D136" s="78">
        <f>SUM(D137:D141)</f>
        <v>8813</v>
      </c>
      <c r="E136" s="78">
        <f>SUM(E137:E141)</f>
        <v>10781</v>
      </c>
      <c r="F136" s="106">
        <f t="shared" si="5"/>
        <v>111.66235111341274</v>
      </c>
      <c r="G136" s="106">
        <f t="shared" si="6"/>
        <v>122.33064790650177</v>
      </c>
      <c r="H136" s="106"/>
      <c r="I136" s="25"/>
      <c r="J136" s="25"/>
      <c r="K136" s="25"/>
      <c r="L136" s="25"/>
      <c r="M136" s="31"/>
    </row>
    <row r="137" spans="1:13" ht="128.25" customHeight="1" x14ac:dyDescent="0.25">
      <c r="A137" s="100"/>
      <c r="B137" s="16" t="s">
        <v>41</v>
      </c>
      <c r="C137" s="11">
        <v>516</v>
      </c>
      <c r="D137" s="11">
        <v>495</v>
      </c>
      <c r="E137" s="11">
        <v>508</v>
      </c>
      <c r="F137" s="27">
        <f t="shared" si="5"/>
        <v>98.449612403100772</v>
      </c>
      <c r="G137" s="27">
        <f t="shared" si="6"/>
        <v>102.62626262626262</v>
      </c>
      <c r="H137" s="120" t="s">
        <v>143</v>
      </c>
      <c r="I137" s="25"/>
      <c r="J137" s="25"/>
      <c r="K137" s="25"/>
      <c r="L137" s="25"/>
      <c r="M137" s="31"/>
    </row>
    <row r="138" spans="1:13" ht="57" customHeight="1" x14ac:dyDescent="0.25">
      <c r="A138" s="67"/>
      <c r="B138" s="16" t="s">
        <v>51</v>
      </c>
      <c r="C138" s="11">
        <v>249</v>
      </c>
      <c r="D138" s="11">
        <v>223</v>
      </c>
      <c r="E138" s="11">
        <v>223</v>
      </c>
      <c r="F138" s="27">
        <f t="shared" si="5"/>
        <v>89.558232931726906</v>
      </c>
      <c r="G138" s="27">
        <f t="shared" si="6"/>
        <v>100</v>
      </c>
      <c r="H138" s="120" t="s">
        <v>118</v>
      </c>
      <c r="I138" s="25"/>
      <c r="J138" s="25"/>
      <c r="K138" s="25"/>
      <c r="L138" s="25"/>
      <c r="M138" s="31"/>
    </row>
    <row r="139" spans="1:13" ht="39" customHeight="1" x14ac:dyDescent="0.2">
      <c r="A139" s="67"/>
      <c r="B139" s="16" t="s">
        <v>39</v>
      </c>
      <c r="C139" s="11">
        <v>8017</v>
      </c>
      <c r="D139" s="11">
        <v>7341</v>
      </c>
      <c r="E139" s="11">
        <v>9195</v>
      </c>
      <c r="F139" s="27">
        <f t="shared" si="5"/>
        <v>114.69377572658101</v>
      </c>
      <c r="G139" s="27">
        <f t="shared" si="6"/>
        <v>125.25541479362485</v>
      </c>
      <c r="H139" s="125" t="s">
        <v>115</v>
      </c>
      <c r="I139" s="31"/>
      <c r="J139" s="31"/>
      <c r="K139" s="31"/>
      <c r="L139" s="31"/>
      <c r="M139" s="31"/>
    </row>
    <row r="140" spans="1:13" s="7" customFormat="1" ht="360.75" customHeight="1" x14ac:dyDescent="0.25">
      <c r="A140" s="67"/>
      <c r="B140" s="16" t="s">
        <v>52</v>
      </c>
      <c r="C140" s="11">
        <v>831</v>
      </c>
      <c r="D140" s="11">
        <v>733</v>
      </c>
      <c r="E140" s="11">
        <v>834</v>
      </c>
      <c r="F140" s="27">
        <f t="shared" si="5"/>
        <v>100.36101083032491</v>
      </c>
      <c r="G140" s="27">
        <f t="shared" si="6"/>
        <v>113.77899045020463</v>
      </c>
      <c r="H140" s="120" t="s">
        <v>144</v>
      </c>
      <c r="I140" s="31"/>
      <c r="J140" s="31"/>
      <c r="K140" s="31"/>
      <c r="L140" s="31"/>
      <c r="M140" s="25"/>
    </row>
    <row r="141" spans="1:13" s="7" customFormat="1" ht="60" customHeight="1" x14ac:dyDescent="0.25">
      <c r="A141" s="67"/>
      <c r="B141" s="33" t="s">
        <v>59</v>
      </c>
      <c r="C141" s="11">
        <v>42</v>
      </c>
      <c r="D141" s="11">
        <v>21</v>
      </c>
      <c r="E141" s="11">
        <v>21</v>
      </c>
      <c r="F141" s="27">
        <f t="shared" si="5"/>
        <v>50</v>
      </c>
      <c r="G141" s="27">
        <f t="shared" si="6"/>
        <v>100</v>
      </c>
      <c r="H141" s="121" t="s">
        <v>119</v>
      </c>
      <c r="I141" s="25"/>
      <c r="J141" s="25"/>
      <c r="K141" s="25"/>
      <c r="L141" s="25"/>
      <c r="M141" s="25"/>
    </row>
    <row r="142" spans="1:13" s="7" customFormat="1" ht="32.25" customHeight="1" x14ac:dyDescent="0.25">
      <c r="A142" s="88"/>
      <c r="B142" s="89"/>
      <c r="C142" s="90"/>
      <c r="D142" s="90"/>
      <c r="E142" s="90"/>
      <c r="F142" s="90"/>
      <c r="G142" s="90"/>
      <c r="H142" s="90"/>
      <c r="I142" s="2"/>
      <c r="J142" s="2"/>
      <c r="K142" s="2"/>
      <c r="L142" s="2"/>
    </row>
    <row r="143" spans="1:13" ht="29.25" customHeight="1" x14ac:dyDescent="0.35">
      <c r="A143" s="46"/>
      <c r="B143" s="98"/>
      <c r="C143" s="45"/>
      <c r="D143" s="45"/>
      <c r="E143" s="45"/>
      <c r="F143" s="45"/>
      <c r="G143" s="45"/>
      <c r="H143" s="45"/>
    </row>
    <row r="144" spans="1:13" ht="29.25" customHeight="1" x14ac:dyDescent="0.35">
      <c r="A144" s="123" t="s">
        <v>58</v>
      </c>
      <c r="B144" s="123"/>
      <c r="D144" s="123"/>
      <c r="E144" s="123"/>
      <c r="F144" s="123" t="s">
        <v>99</v>
      </c>
      <c r="G144" s="123"/>
      <c r="H144" s="40"/>
    </row>
    <row r="145" spans="1:8" ht="29.25" customHeight="1" x14ac:dyDescent="0.35">
      <c r="A145" s="123" t="s">
        <v>75</v>
      </c>
      <c r="B145" s="123"/>
      <c r="D145" s="123"/>
      <c r="E145" s="123"/>
      <c r="F145" s="123" t="s">
        <v>100</v>
      </c>
      <c r="G145" s="123"/>
      <c r="H145" s="40"/>
    </row>
    <row r="146" spans="1:8" ht="23.25" x14ac:dyDescent="0.35">
      <c r="B146" s="44"/>
      <c r="C146" s="45"/>
      <c r="D146" s="45"/>
      <c r="E146" s="45"/>
      <c r="F146" s="45"/>
      <c r="G146" s="45"/>
      <c r="H146" s="45"/>
    </row>
    <row r="147" spans="1:8" ht="23.25" x14ac:dyDescent="0.35">
      <c r="B147" s="44"/>
      <c r="C147" s="41"/>
      <c r="D147" s="41"/>
      <c r="E147" s="41"/>
      <c r="F147" s="41"/>
      <c r="G147" s="41"/>
      <c r="H147" s="41"/>
    </row>
    <row r="148" spans="1:8" ht="23.25" x14ac:dyDescent="0.2">
      <c r="A148" s="46"/>
      <c r="G148" s="114"/>
      <c r="H148" s="114"/>
    </row>
    <row r="149" spans="1:8" ht="20.25" x14ac:dyDescent="0.2">
      <c r="A149" s="42"/>
      <c r="G149" s="115"/>
      <c r="H149" s="115"/>
    </row>
  </sheetData>
  <mergeCells count="8">
    <mergeCell ref="A4:H4"/>
    <mergeCell ref="A5:H5"/>
    <mergeCell ref="D144:E144"/>
    <mergeCell ref="D145:E145"/>
    <mergeCell ref="A144:B144"/>
    <mergeCell ref="A145:B145"/>
    <mergeCell ref="F144:G144"/>
    <mergeCell ref="F145:G145"/>
  </mergeCells>
  <phoneticPr fontId="1" type="noConversion"/>
  <hyperlinks>
    <hyperlink ref="H69" r:id="rId1" xr:uid="{AB364B24-925C-4CD2-A095-1A08EFA0674C}"/>
    <hyperlink ref="H70" r:id="rId2" xr:uid="{08AE01D5-4EEC-4C66-9AA7-E7DBE7076CFC}"/>
    <hyperlink ref="H139" r:id="rId3" xr:uid="{95C7E02C-1ACD-44DD-BB2B-42BA9D565C3B}"/>
  </hyperlinks>
  <pageMargins left="0.34" right="0.15748031496062992" top="0.51181102362204722" bottom="0.51181102362204722" header="0.23622047244094491" footer="0.27559055118110237"/>
  <pageSetup paperSize="9" scale="71" fitToHeight="11" orientation="landscape" r:id="rId4"/>
  <headerFooter alignWithMargins="0">
    <oddFooter>&amp;L&amp;8SD/SD 5ex&amp;C&amp;8Pagina &amp;P din &amp;N&amp;R&amp;8&amp;D</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1</vt:i4>
      </vt:variant>
      <vt:variant>
        <vt:lpstr>Zone denumite</vt:lpstr>
      </vt:variant>
      <vt:variant>
        <vt:i4>2</vt:i4>
      </vt:variant>
    </vt:vector>
  </HeadingPairs>
  <TitlesOfParts>
    <vt:vector size="3" baseType="lpstr">
      <vt:lpstr>PROIECT BUGET 2021 -DSP</vt:lpstr>
      <vt:lpstr>'PROIECT BUGET 2021 -DSP'!Imprimare_titluri</vt:lpstr>
      <vt:lpstr>'PROIECT BUGET 2021 -DSP'!Zona_de_imprimat</vt:lpstr>
    </vt:vector>
  </TitlesOfParts>
  <Company>PMB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Nicolae Scurtu</cp:lastModifiedBy>
  <cp:lastPrinted>2021-04-12T07:21:48Z</cp:lastPrinted>
  <dcterms:created xsi:type="dcterms:W3CDTF">2007-11-07T11:52:24Z</dcterms:created>
  <dcterms:modified xsi:type="dcterms:W3CDTF">2021-04-12T17:27:39Z</dcterms:modified>
</cp:coreProperties>
</file>